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8_{7C35E202-B848-4532-B982-03697D08464C}" xr6:coauthVersionLast="46" xr6:coauthVersionMax="46" xr10:uidLastSave="{00000000-0000-0000-0000-000000000000}"/>
  <bookViews>
    <workbookView xWindow="-110" yWindow="-110" windowWidth="19420" windowHeight="10560"/>
  </bookViews>
  <sheets>
    <sheet name="PartList_3GPPSA4#114-e (3)" sheetId="1" r:id="rId1"/>
  </sheets>
  <calcPr calcId="0"/>
</workbook>
</file>

<file path=xl/calcChain.xml><?xml version="1.0" encoding="utf-8"?>
<calcChain xmlns="http://schemas.openxmlformats.org/spreadsheetml/2006/main">
  <c r="F10" i="1" l="1"/>
  <c r="F24" i="1"/>
  <c r="F47" i="1"/>
  <c r="F55" i="1"/>
  <c r="F74" i="1"/>
  <c r="F79" i="1"/>
  <c r="F96" i="1"/>
  <c r="F116" i="1"/>
</calcChain>
</file>

<file path=xl/sharedStrings.xml><?xml version="1.0" encoding="utf-8"?>
<sst xmlns="http://schemas.openxmlformats.org/spreadsheetml/2006/main" count="2203" uniqueCount="569">
  <si>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</si>
  <si>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</si>
  <si>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</si>
  <si>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</si>
  <si>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</si>
  <si>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</si>
  <si>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</si>
  <si>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</si>
  <si>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</si>
  <si>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</si>
  <si>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</si>
  <si>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</si>
  <si>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</si>
  <si>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</si>
  <si>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</si>
  <si>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</si>
  <si>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</si>
  <si>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</si>
  <si>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</si>
  <si>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</si>
  <si>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</si>
  <si>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</si>
  <si>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</si>
  <si>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Dr.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</si>
  <si>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</si>
  <si>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</si>
  <si>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</si>
  <si>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</si>
  <si>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</si>
  <si>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</si>
  <si>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</si>
  <si>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Remote</t>
  </si>
  <si>
    <t>Present</t>
  </si>
  <si>
    <t>3GPPSA4#114-e</t>
  </si>
  <si>
    <t>(GMT+02.00)  Brussels, Copenhagen, Madrid, Paris</t>
  </si>
  <si>
    <t>Online, null</t>
  </si>
  <si>
    <t>sahajj</t>
  </si>
  <si>
    <t>Ms.</t>
  </si>
  <si>
    <t>Ahsan</t>
  </si>
  <si>
    <t>Saba</t>
  </si>
  <si>
    <t>+358 10 448 00</t>
  </si>
  <si>
    <t>saba.ahsan@nokia.com</t>
  </si>
  <si>
    <t>Nokia Corporation</t>
  </si>
  <si>
    <t>ETSI</t>
  </si>
  <si>
    <t>Nokia Belgium</t>
  </si>
  <si>
    <t>Mr.</t>
  </si>
  <si>
    <t>Aracena</t>
  </si>
  <si>
    <t>Mauricio</t>
  </si>
  <si>
    <t>+46 10 719 0000</t>
  </si>
  <si>
    <t>Mauricio.Aracena@ericsson.com</t>
  </si>
  <si>
    <t>Ericsson LM</t>
  </si>
  <si>
    <t>Baboescu</t>
  </si>
  <si>
    <t>Florin</t>
  </si>
  <si>
    <t>florin.baboescu@broadcom.com</t>
  </si>
  <si>
    <t>BROADCOM CORPORATION</t>
  </si>
  <si>
    <t>Absent</t>
  </si>
  <si>
    <t>baboescu</t>
  </si>
  <si>
    <t>Biatek</t>
  </si>
  <si>
    <t>Thibaud</t>
  </si>
  <si>
    <t>t.biatek@ateme.com</t>
  </si>
  <si>
    <t>ATEME</t>
  </si>
  <si>
    <t>biatek</t>
  </si>
  <si>
    <t>Bouazizi</t>
  </si>
  <si>
    <t>Imed</t>
  </si>
  <si>
    <t>bouazizi@qti.qualcomm.com</t>
  </si>
  <si>
    <t>Qualcomm Incorporated</t>
  </si>
  <si>
    <t>ATIS</t>
  </si>
  <si>
    <t>Qualcomm Wireless GmbH</t>
  </si>
  <si>
    <t>Bradbury</t>
  </si>
  <si>
    <t>Richard</t>
  </si>
  <si>
    <t>richard.bradbury@rd.bbc.co.uk</t>
  </si>
  <si>
    <t>BBC</t>
  </si>
  <si>
    <t>Brown</t>
  </si>
  <si>
    <t>Michael</t>
  </si>
  <si>
    <t>brownm@microsoft.com</t>
  </si>
  <si>
    <t>Microsoft Europe SARL</t>
  </si>
  <si>
    <t>brownmichael</t>
  </si>
  <si>
    <t>Bruhn</t>
  </si>
  <si>
    <t>Stefan</t>
  </si>
  <si>
    <t>Vice Chair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</si>
  <si>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</si>
  <si>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</si>
  <si>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</si>
  <si>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</si>
  <si>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</si>
  <si>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</si>
  <si>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Samsung Electronics GmbH</t>
  </si>
  <si>
    <t>Burdinat</t>
  </si>
  <si>
    <t>Christophe</t>
  </si>
  <si>
    <t>+</t>
  </si>
  <si>
    <t>c.burdinat@ateme.com</t>
  </si>
  <si>
    <t>Burman</t>
  </si>
  <si>
    <t>Bo</t>
  </si>
  <si>
    <t>bo.burman@ericsson.com</t>
  </si>
  <si>
    <t>Ericsson France S.A.S</t>
  </si>
  <si>
    <t>Cary</t>
  </si>
  <si>
    <t>Judson</t>
  </si>
  <si>
    <t>j.cary@cablelabs.com</t>
  </si>
  <si>
    <t>CableLabs</t>
  </si>
  <si>
    <t>Champel</t>
  </si>
  <si>
    <t>Mary-Luc</t>
  </si>
  <si>
    <t>champelmaryluc@xiaomi.com</t>
  </si>
  <si>
    <t>Beijing Xiaomi Mobile Software</t>
  </si>
  <si>
    <t>Beijing Xiaomi Electronics</t>
  </si>
  <si>
    <t>Chan</t>
  </si>
  <si>
    <t>Yee Sin</t>
  </si>
  <si>
    <t>yeesinchan@fb.com</t>
  </si>
  <si>
    <t>Facebook</t>
  </si>
  <si>
    <t>Chen</t>
  </si>
  <si>
    <t>Lulin</t>
  </si>
  <si>
    <t>lulin.chen@mediatek.com</t>
  </si>
  <si>
    <t>MediaTek Inc.</t>
  </si>
  <si>
    <t>Cheng</t>
  </si>
  <si>
    <t>mfc@fb.com</t>
  </si>
  <si>
    <t>chengmic</t>
  </si>
  <si>
    <t>Curcio</t>
  </si>
  <si>
    <t>Igor</t>
  </si>
  <si>
    <t>Rapporteur</t>
  </si>
  <si>
    <t>igor.curcio@nokia.com</t>
  </si>
  <si>
    <t>Dadas</t>
  </si>
  <si>
    <t>Mohammed</t>
  </si>
  <si>
    <t>+33 5 34 541 167</t>
  </si>
  <si>
    <t>mohammed.dadas@orange.com</t>
  </si>
  <si>
    <t>Orange</t>
  </si>
  <si>
    <t>Dawkins</t>
  </si>
  <si>
    <t>Spencer</t>
  </si>
  <si>
    <t>sdawkins@tencent.com</t>
  </si>
  <si>
    <t>De Bont</t>
  </si>
  <si>
    <t>Frans</t>
  </si>
  <si>
    <t>+31 6 53925715</t>
  </si>
  <si>
    <t>frans.de.bont@philips.com</t>
  </si>
  <si>
    <t>Philips International B.V.</t>
  </si>
  <si>
    <t>Deschanel</t>
  </si>
  <si>
    <t>Muriel</t>
  </si>
  <si>
    <t>+33 (0)2 56 35 88 00</t>
  </si>
  <si>
    <t>Muriel.DESCHANEL@b-com.com</t>
  </si>
  <si>
    <t>B-Com</t>
  </si>
  <si>
    <t>Doehla</t>
  </si>
  <si>
    <t>stefan.doehla@iis.fraunhofer.de</t>
  </si>
  <si>
    <t>Fraunhofer IIS</t>
  </si>
  <si>
    <t>Ehara</t>
  </si>
  <si>
    <t>Hiroyuki</t>
  </si>
  <si>
    <t>+81 45 938 3045</t>
  </si>
  <si>
    <t>ehara.hiroyuki@jp.panasonic.com</t>
  </si>
  <si>
    <t>Panasonic Corporation</t>
  </si>
  <si>
    <t>ARIB</t>
  </si>
  <si>
    <t>El Essaili</t>
  </si>
  <si>
    <t>Ali</t>
  </si>
  <si>
    <t>ali.el.essaili@ericsson.com</t>
  </si>
  <si>
    <t>Ericsson GmbH, Eurolab</t>
  </si>
  <si>
    <t>Ericsson Telecomunicazioni SpA</t>
  </si>
  <si>
    <t>Feiten</t>
  </si>
  <si>
    <t>Bernhard</t>
  </si>
  <si>
    <t>bernhard.feiten@telekom.de</t>
  </si>
  <si>
    <t>Deutsche Telekom AG</t>
  </si>
  <si>
    <t>FOURDEUX</t>
  </si>
  <si>
    <t>Henri</t>
  </si>
  <si>
    <t>henri.fourdeux@interdigital.com</t>
  </si>
  <si>
    <t>InterDigital France R&amp;D, SAS</t>
  </si>
  <si>
    <t>Gabin</t>
  </si>
  <si>
    <t>Frederic</t>
  </si>
  <si>
    <t>Chair</t>
  </si>
  <si>
    <t>Frederic.Gabin@dolby.com</t>
  </si>
  <si>
    <t>Gibellino</t>
  </si>
  <si>
    <t>Diego</t>
  </si>
  <si>
    <t>diego.gibellino@telecomitalia.it</t>
  </si>
  <si>
    <t>TELECOM ITALIA S.p.A.</t>
  </si>
  <si>
    <t>Gimenez</t>
  </si>
  <si>
    <t>Jordi J.</t>
  </si>
  <si>
    <t>gimenez@ebu.ch</t>
  </si>
  <si>
    <t>EBU</t>
  </si>
  <si>
    <t>gimenezjo</t>
  </si>
  <si>
    <t>Gorley</t>
  </si>
  <si>
    <t>Paul</t>
  </si>
  <si>
    <t>paul.gorley@bbc.co.uk</t>
  </si>
  <si>
    <t>Grange</t>
  </si>
  <si>
    <t>Adrian</t>
  </si>
  <si>
    <t>agrange@google.com</t>
  </si>
  <si>
    <t>Google Inc.</t>
  </si>
  <si>
    <t>Gu</t>
  </si>
  <si>
    <t>Xiaojun</t>
  </si>
  <si>
    <t>guxiaojun1@huawei.com</t>
  </si>
  <si>
    <t>HUAWEI TECHNOLOGIES Co. Ltd.</t>
  </si>
  <si>
    <t>HUAWEI TECH. GmbH</t>
  </si>
  <si>
    <t>Gudumasu</t>
  </si>
  <si>
    <t>Srinivas</t>
  </si>
  <si>
    <t>srinivas.gudumasu@interdigital.com</t>
  </si>
  <si>
    <t>InterDigital Communications</t>
  </si>
  <si>
    <t>Gunkel</t>
  </si>
  <si>
    <t>Simon</t>
  </si>
  <si>
    <t>simon.gunkel@tno.nl</t>
  </si>
  <si>
    <t>TNO</t>
  </si>
  <si>
    <t>KPN N.V.</t>
  </si>
  <si>
    <t>Hamza</t>
  </si>
  <si>
    <t>Ahmed</t>
  </si>
  <si>
    <t>+1 514-904-6278</t>
  </si>
  <si>
    <t>Ahmed.Hamza@InterDigital.com</t>
  </si>
  <si>
    <t>Han</t>
  </si>
  <si>
    <t>Jae-Shin</t>
  </si>
  <si>
    <t>jaeshin.han@lge.com</t>
  </si>
  <si>
    <t>LG Electronics Inc.</t>
  </si>
  <si>
    <t>TTA</t>
  </si>
  <si>
    <t>LG Electronics Polska</t>
  </si>
  <si>
    <t>hanjaja</t>
  </si>
  <si>
    <t>Heikkilä</t>
  </si>
  <si>
    <t>Gunnar</t>
  </si>
  <si>
    <t>gunnar.heikkila@ericsson.com</t>
  </si>
  <si>
    <t>Ericsson Japan K.K.</t>
  </si>
  <si>
    <t>Homkar</t>
  </si>
  <si>
    <t>Ajay</t>
  </si>
  <si>
    <t>ahomkar@cadence.com</t>
  </si>
  <si>
    <t>Cadence Design Systems Inc.</t>
  </si>
  <si>
    <t>homkar</t>
  </si>
  <si>
    <t>Howells</t>
  </si>
  <si>
    <t>Elfed</t>
  </si>
  <si>
    <t>elfed.howells@huawei.com</t>
  </si>
  <si>
    <t>Huawei Technologies R&amp;D UK</t>
  </si>
  <si>
    <t>howellsel</t>
  </si>
  <si>
    <t>Hu</t>
  </si>
  <si>
    <t>James</t>
  </si>
  <si>
    <t>qh8316@att.com</t>
  </si>
  <si>
    <t>AT&amp;T GNS Belgium SPRL</t>
  </si>
  <si>
    <t>Huang-fu</t>
  </si>
  <si>
    <t>JJ</t>
  </si>
  <si>
    <t>+886-3-5670766#24986</t>
  </si>
  <si>
    <t>jj.huangfu@mediatek.com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</si>
  <si>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</si>
  <si>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</si>
  <si>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</si>
  <si>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</si>
  <si>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</si>
  <si>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</si>
  <si>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</si>
  <si>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</si>
  <si>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Mobile Communications</t>
  </si>
  <si>
    <t>Jansson Toftgård</t>
  </si>
  <si>
    <t>Tomas</t>
  </si>
  <si>
    <t>+46 10 716 58 50</t>
  </si>
  <si>
    <t>tomas.toftgard@ericsson.com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</si>
  <si>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</si>
  <si>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</si>
  <si>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</si>
  <si>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</si>
  <si>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</si>
  <si>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</si>
  <si>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</si>
  <si>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Jung</t>
  </si>
  <si>
    <t>Kyunghun</t>
  </si>
  <si>
    <t>kyunghun@fb.com</t>
  </si>
  <si>
    <t>Miss</t>
  </si>
  <si>
    <t>Kedalagudde</t>
  </si>
  <si>
    <t>Meghashree D</t>
  </si>
  <si>
    <t>meghashree.dattatri.kedalagudde@intel.com</t>
  </si>
  <si>
    <t>Intel Deutschland GmbH</t>
  </si>
  <si>
    <t>Intel</t>
  </si>
  <si>
    <t>kedalagudde</t>
  </si>
  <si>
    <t>Kerdranvat</t>
  </si>
  <si>
    <t>Michel</t>
  </si>
  <si>
    <t>michel.kerdranvat@interdigital.com</t>
  </si>
  <si>
    <t>Kim</t>
  </si>
  <si>
    <t>Wuk</t>
  </si>
  <si>
    <t>+82 10 2960 5119</t>
  </si>
  <si>
    <t>wuk.kim@samsung.com</t>
  </si>
  <si>
    <t>Samsung R&amp;D Institute UK</t>
  </si>
  <si>
    <t>SAMSUNG R&amp;D INSTITUTE JAPAN</t>
  </si>
  <si>
    <t>Kolan</t>
  </si>
  <si>
    <t>Prakash</t>
  </si>
  <si>
    <t>p.kolan@samsung.com</t>
  </si>
  <si>
    <t>Samsung Electronics Polska</t>
  </si>
  <si>
    <t>Kroon</t>
  </si>
  <si>
    <t>pkroon@apple.com</t>
  </si>
  <si>
    <t>Apple Benelux B.V.</t>
  </si>
  <si>
    <t>Kwon</t>
  </si>
  <si>
    <t>WooSuk</t>
  </si>
  <si>
    <t>woosuk.kwon@lge.com</t>
  </si>
  <si>
    <t>Laaksonen</t>
  </si>
  <si>
    <t>Lasse</t>
  </si>
  <si>
    <t>lasse.j.laaksonen@nokia.com</t>
  </si>
  <si>
    <t>Nokia Germany</t>
  </si>
  <si>
    <t>Lee</t>
  </si>
  <si>
    <t>Brian</t>
  </si>
  <si>
    <t>brian.lee@dolby.com</t>
  </si>
  <si>
    <t>Hakju Ryan</t>
  </si>
  <si>
    <t>hakju00.lee@samsung.com</t>
  </si>
  <si>
    <t>Samsung Guangzhou Mobile R&amp;D</t>
  </si>
  <si>
    <t>Lei</t>
  </si>
  <si>
    <t>Yu</t>
  </si>
  <si>
    <t>yulei@xiaomi.com</t>
  </si>
  <si>
    <t>Xiaomi Communications</t>
  </si>
  <si>
    <t>Lemotheux</t>
  </si>
  <si>
    <t>Julien</t>
  </si>
  <si>
    <t>julien.lemotheux@orange.com</t>
  </si>
  <si>
    <t>Orange Spain</t>
  </si>
  <si>
    <t>Leung</t>
  </si>
  <si>
    <t>Nikolai</t>
  </si>
  <si>
    <t>Subgroup chair</t>
  </si>
  <si>
    <t>nleung@qti.qualcomm.com</t>
  </si>
  <si>
    <t>Qualcomm CDMA Technologies</t>
  </si>
  <si>
    <t>Libunao</t>
  </si>
  <si>
    <t>Gerardo</t>
  </si>
  <si>
    <t>gerry.libunao@verizon.com</t>
  </si>
  <si>
    <t>Verizon UK Ltd</t>
  </si>
  <si>
    <t>Litwic</t>
  </si>
  <si>
    <t>Lukasz</t>
  </si>
  <si>
    <t>lukasz.litwic@ericsson.com</t>
  </si>
  <si>
    <t>Ericsson Hungary Ltd</t>
  </si>
  <si>
    <t>LIU</t>
  </si>
  <si>
    <t>Jianning(Carry)</t>
  </si>
  <si>
    <t>liujianning@xiaomi.com</t>
  </si>
  <si>
    <t>Beijing Xiaomi Software Tech</t>
  </si>
  <si>
    <t>Mrs.</t>
  </si>
  <si>
    <t>Liu</t>
  </si>
  <si>
    <t>Yan</t>
  </si>
  <si>
    <t>scarlett.liuyan@huawei.com</t>
  </si>
  <si>
    <t>HiSilicon Technologies Co. Ltd</t>
  </si>
  <si>
    <t>liu</t>
  </si>
  <si>
    <t>yutian</t>
  </si>
  <si>
    <t>yutian.liu@transsion.com</t>
  </si>
  <si>
    <t>Transsion Holdings</t>
  </si>
  <si>
    <t>Lo</t>
  </si>
  <si>
    <t>Charles</t>
  </si>
  <si>
    <t>+1 858-651-5674</t>
  </si>
  <si>
    <t>clo@qti.qualcomm.com</t>
  </si>
  <si>
    <t>Qualcomm Technologies Ireland</t>
  </si>
  <si>
    <t>Lohmar</t>
  </si>
  <si>
    <t>Thorsten</t>
  </si>
  <si>
    <t>Thorsten.Lohmar@ericsson.com</t>
  </si>
  <si>
    <t>Lu</t>
  </si>
  <si>
    <t>Wei</t>
  </si>
  <si>
    <t>luwei10@xiaomi.com</t>
  </si>
  <si>
    <t>Xiaomi Technology</t>
  </si>
  <si>
    <t>Martin-Cocher</t>
  </si>
  <si>
    <t>Gaelle</t>
  </si>
  <si>
    <t>+44 207.749.9210</t>
  </si>
  <si>
    <t>gaelle.martin-cocher@interdigital.com</t>
  </si>
  <si>
    <t>InterDigital, Europe, Ltd.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</si>
  <si>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</si>
  <si>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</si>
  <si>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</si>
  <si>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</si>
  <si>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</si>
  <si>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</si>
  <si>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</si>
  <si>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</si>
  <si>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</si>
  <si>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</si>
  <si>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</si>
  <si>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</si>
  <si>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Nangia</t>
  </si>
  <si>
    <t>Vijay</t>
  </si>
  <si>
    <t>vijay.nangia@motorola.com</t>
  </si>
  <si>
    <t>Motorola Mobility UK Ltd.</t>
  </si>
  <si>
    <t>Noblet</t>
  </si>
  <si>
    <t>Ludovic</t>
  </si>
  <si>
    <t>+33 2 56 35 88 55</t>
  </si>
  <si>
    <t>Ludovic.NOBLET@b-com.com</t>
  </si>
  <si>
    <t>Norvell</t>
  </si>
  <si>
    <t>Erik</t>
  </si>
  <si>
    <t>erik.norvell@ericsson.com</t>
  </si>
  <si>
    <t>norvell</t>
  </si>
  <si>
    <t>Oomen</t>
  </si>
  <si>
    <t>Werner</t>
  </si>
  <si>
    <t>werner.oomen@philips.com</t>
  </si>
  <si>
    <t>oomen</t>
  </si>
  <si>
    <t>Oyman</t>
  </si>
  <si>
    <t>Ozgur</t>
  </si>
  <si>
    <t>+1 (408) 653-5789</t>
  </si>
  <si>
    <t>ozgur.oyman@intel.com</t>
  </si>
  <si>
    <t>Intel Corporation (UK) Ltd</t>
  </si>
  <si>
    <t>Pan</t>
  </si>
  <si>
    <t>Qi</t>
  </si>
  <si>
    <t>panqi8@huawei.com</t>
  </si>
  <si>
    <t>HUAWEI Technologies Japan K.K.</t>
  </si>
  <si>
    <t>Pavlov</t>
  </si>
  <si>
    <t>Dimitar</t>
  </si>
  <si>
    <t>dimitar.pavlov1@vodafone.com</t>
  </si>
  <si>
    <t>VODAFONE Group Plc</t>
  </si>
  <si>
    <t>Pazos</t>
  </si>
  <si>
    <t>Marcelo</t>
  </si>
  <si>
    <t>mpazos@qti.qualcomm.com</t>
  </si>
  <si>
    <t>Qualcomm Europe Inc. Sweden</t>
  </si>
  <si>
    <t>Peng</t>
  </si>
  <si>
    <t>Ke</t>
  </si>
  <si>
    <t>peng.ke@zte.com.cn</t>
  </si>
  <si>
    <t>ZTE Corporation</t>
  </si>
  <si>
    <t>Perey</t>
  </si>
  <si>
    <t>Christine</t>
  </si>
  <si>
    <t>+41 79 436 6869</t>
  </si>
  <si>
    <t>cperey@perey.com</t>
  </si>
  <si>
    <t>Perey Research &amp; Consulting</t>
  </si>
  <si>
    <t>Pihlajakuja</t>
  </si>
  <si>
    <t>Tapani</t>
  </si>
  <si>
    <t>tapani.pihlajakuja@nokia.com</t>
  </si>
  <si>
    <t>Nokia Korea</t>
  </si>
  <si>
    <t>Plante</t>
  </si>
  <si>
    <t>Fabrice</t>
  </si>
  <si>
    <t>fplante@apple.com</t>
  </si>
  <si>
    <t>Apple Italia S.R.L.</t>
  </si>
  <si>
    <t>Pousi</t>
  </si>
  <si>
    <t>Timo</t>
  </si>
  <si>
    <t>timo.pousi@ericsson.com</t>
  </si>
  <si>
    <t>Ericsson Limited</t>
  </si>
  <si>
    <t>Pudney</t>
  </si>
  <si>
    <t>Chris</t>
  </si>
  <si>
    <t>chris.pudney@vodafone.com</t>
  </si>
  <si>
    <t>Ragot</t>
  </si>
  <si>
    <t>Stephane</t>
  </si>
  <si>
    <t>+33 2 96 07 07 51</t>
  </si>
  <si>
    <t>stephane.ragot@orange.com</t>
  </si>
  <si>
    <t>Orange Romania</t>
  </si>
  <si>
    <t>Rämö</t>
  </si>
  <si>
    <t>Anssi</t>
  </si>
  <si>
    <t>anssi.ramo@nokia.com</t>
  </si>
  <si>
    <t>Nokia France</t>
  </si>
  <si>
    <t>Reimes</t>
  </si>
  <si>
    <t>Jan</t>
  </si>
  <si>
    <t>+49 2407 577-128</t>
  </si>
  <si>
    <t>Jan.Reimes@head-acoustics.com</t>
  </si>
  <si>
    <t>HEAD acoustics GmbH</t>
  </si>
  <si>
    <t>Rhyu</t>
  </si>
  <si>
    <t>Sungryeul</t>
  </si>
  <si>
    <t>suzz.rhyu@samsung.com</t>
  </si>
  <si>
    <t>Samsung Electronics Co., Ltd</t>
  </si>
  <si>
    <t>Samsung Electronics Czech</t>
  </si>
  <si>
    <t>Royan</t>
  </si>
  <si>
    <t>Jerome</t>
  </si>
  <si>
    <t>+33 2 56 35 88 23</t>
  </si>
  <si>
    <t>Jerome.ROYAN@B-COM.COM</t>
  </si>
  <si>
    <t>Rusanovskyy</t>
  </si>
  <si>
    <t>Dmytro</t>
  </si>
  <si>
    <t>dmytror@qti.qualcomm.com</t>
  </si>
  <si>
    <t>Qualcomm India Pvt Ltd</t>
  </si>
  <si>
    <t>TSDSI</t>
  </si>
  <si>
    <t>rusanovskyy</t>
  </si>
  <si>
    <t>Saha</t>
  </si>
  <si>
    <t>Jayeeta</t>
  </si>
  <si>
    <t>Secretary</t>
  </si>
  <si>
    <t>+33 4 92 94 42 36</t>
  </si>
  <si>
    <t>Jayeeta.Saha@3gpp.org</t>
  </si>
  <si>
    <t>3GPPORG_REP</t>
  </si>
  <si>
    <t>Sanchez de la Fuente</t>
  </si>
  <si>
    <t>Yago</t>
  </si>
  <si>
    <t>+49 30 31002-663</t>
  </si>
  <si>
    <t>yago.sanchez@hhi.fraunhofer.de</t>
  </si>
  <si>
    <t>Fraunhofer HHI</t>
  </si>
  <si>
    <t>sanchezdelaf</t>
  </si>
  <si>
    <t>Schevciw</t>
  </si>
  <si>
    <t>Andre</t>
  </si>
  <si>
    <t>aschevci@qti.qualcomm.com</t>
  </si>
  <si>
    <t>Qualcomm Technologies Int</t>
  </si>
  <si>
    <t>Qualcomm Tech. Netherlands B.V</t>
  </si>
  <si>
    <t>Singer</t>
  </si>
  <si>
    <t>David</t>
  </si>
  <si>
    <t>singer@apple.com</t>
  </si>
  <si>
    <t>Apple (UK) Limited</t>
  </si>
  <si>
    <t>Sodagar</t>
  </si>
  <si>
    <t>Iraj</t>
  </si>
  <si>
    <t>irajsodagar@tencent.com</t>
  </si>
  <si>
    <t>Song</t>
  </si>
  <si>
    <t>Jaeyeon</t>
  </si>
  <si>
    <t>jyeon.song@gmail.com</t>
  </si>
  <si>
    <t>Samsung Electronics Benelux BV</t>
  </si>
  <si>
    <t>Steck</t>
  </si>
  <si>
    <t>+1.206.224.4003</t>
  </si>
  <si>
    <t>csteck@cisco.com</t>
  </si>
  <si>
    <t>Cisco Systems France</t>
  </si>
  <si>
    <t>Stockhammer</t>
  </si>
  <si>
    <t>Thomas</t>
  </si>
  <si>
    <t>tsto@qti.qualcomm.com</t>
  </si>
  <si>
    <t>Qualcomm communications-France</t>
  </si>
  <si>
    <t>Su</t>
  </si>
  <si>
    <t>Huan-yu</t>
  </si>
  <si>
    <t>hs@qosound.com</t>
  </si>
  <si>
    <t>HuaWei Technologies Co., Ltd</t>
  </si>
  <si>
    <t>Szczerba</t>
  </si>
  <si>
    <t>Marek</t>
  </si>
  <si>
    <t>marek.szczerba@philips.com</t>
  </si>
  <si>
    <t>Szucs</t>
  </si>
  <si>
    <t>paul.szucs@sony.com</t>
  </si>
  <si>
    <t>Sony Corporation</t>
  </si>
  <si>
    <t>szucsp</t>
  </si>
  <si>
    <t>TAN</t>
  </si>
  <si>
    <t>PENG</t>
  </si>
  <si>
    <t>peng.tan@telus.com</t>
  </si>
  <si>
    <t>TELUS</t>
  </si>
  <si>
    <t>Tech</t>
  </si>
  <si>
    <t>Gerhard</t>
  </si>
  <si>
    <t>gerhard.tech@hhi.fraunhofer.de</t>
  </si>
  <si>
    <t>Teniou</t>
  </si>
  <si>
    <t>Gilles</t>
  </si>
  <si>
    <t>teniou@tencent.com</t>
  </si>
  <si>
    <t>THIENOT</t>
  </si>
  <si>
    <t>Cedric</t>
  </si>
  <si>
    <t>cedric.thienot@enensys.com</t>
  </si>
  <si>
    <t>ENENSYS</t>
  </si>
  <si>
    <t>thienotc</t>
  </si>
  <si>
    <t>Emmanuel</t>
  </si>
  <si>
    <t>thomase@xiaomi.com</t>
  </si>
  <si>
    <t>thomasem</t>
  </si>
  <si>
    <t>Tossavainen</t>
  </si>
  <si>
    <t>Antero</t>
  </si>
  <si>
    <t>antero.tossavainen@huawei.com</t>
  </si>
  <si>
    <t>Huawei Technologies France</t>
  </si>
  <si>
    <t>Tourapis</t>
  </si>
  <si>
    <t>Alexandros</t>
  </si>
  <si>
    <t>atourapis@apple.com</t>
  </si>
  <si>
    <t>Apple GmbH</t>
  </si>
  <si>
    <t>Tran</t>
  </si>
  <si>
    <t>Tuan</t>
  </si>
  <si>
    <t>tuan.tran@broadpeak.tv</t>
  </si>
  <si>
    <t>BROADPEAK</t>
  </si>
  <si>
    <t>Varga</t>
  </si>
  <si>
    <t>Imre</t>
  </si>
  <si>
    <t>+49 89 614 694 0015</t>
  </si>
  <si>
    <t>ivarga@qti.qualcomm.com</t>
  </si>
  <si>
    <t>Qualcomm Austria RFFE GmbH</t>
  </si>
  <si>
    <t>Villain</t>
  </si>
  <si>
    <t>Eric</t>
  </si>
  <si>
    <t>eric.villain@orange.com</t>
  </si>
  <si>
    <t>Wang</t>
  </si>
  <si>
    <t>Bin</t>
  </si>
  <si>
    <t>binbin.wang@huawei.com</t>
  </si>
  <si>
    <t>Huawei Device Co., Ltd</t>
  </si>
  <si>
    <t>Dong</t>
  </si>
  <si>
    <t>wangdong7@oppo.com</t>
  </si>
  <si>
    <t>Guangdong OPPO Mobile Telecom.</t>
  </si>
  <si>
    <t>Xin</t>
  </si>
  <si>
    <t>xinwang.mediatek@mediatek.com</t>
  </si>
  <si>
    <t>Wey</t>
  </si>
  <si>
    <t>Jun Shan</t>
  </si>
  <si>
    <t>jun.shan.wey@verizon.com</t>
  </si>
  <si>
    <t>Verizon Switzerland AG</t>
  </si>
  <si>
    <t>Wong</t>
  </si>
  <si>
    <t>Samuel</t>
  </si>
  <si>
    <t>samuel.wong@intel.com</t>
  </si>
  <si>
    <t>Intel Corporation SAS</t>
  </si>
  <si>
    <t>wongssa</t>
  </si>
  <si>
    <t>WU</t>
  </si>
  <si>
    <t>Jinhua</t>
  </si>
  <si>
    <t>wujinhua@xiaomi.com</t>
  </si>
  <si>
    <t>Wu</t>
  </si>
  <si>
    <t>Shuxia</t>
  </si>
  <si>
    <t>wushuxia@hihonor.com</t>
  </si>
  <si>
    <t>Honor</t>
  </si>
  <si>
    <t>Xie</t>
  </si>
  <si>
    <t>Minjie</t>
  </si>
  <si>
    <t>minjie_xie@hotmail.com</t>
  </si>
  <si>
    <t>OPPO</t>
  </si>
  <si>
    <t>Xu</t>
  </si>
  <si>
    <t>xusong@migu.chinamobile.com</t>
  </si>
  <si>
    <t>China Mobile Com. Corporation</t>
  </si>
  <si>
    <t>Yang</t>
  </si>
  <si>
    <t>Hyun-Koo</t>
  </si>
  <si>
    <t>hyunkoo.yang@samsung.com</t>
  </si>
  <si>
    <t>BEIJING SAMSUNG TELECOM R&amp;D</t>
  </si>
  <si>
    <t>Weidong</t>
  </si>
  <si>
    <t>wyang23@apple.com</t>
  </si>
  <si>
    <t>Apple Europe Limited</t>
  </si>
  <si>
    <t>Yin</t>
  </si>
  <si>
    <t>Yujian</t>
  </si>
  <si>
    <t>+86 10 63604880</t>
  </si>
  <si>
    <t>yinyujian@chinamobile.com</t>
  </si>
  <si>
    <t>Yip</t>
  </si>
  <si>
    <t>eric.yip@samsung.com</t>
  </si>
  <si>
    <t>Harman GmbH</t>
  </si>
  <si>
    <t>Zhang</t>
  </si>
  <si>
    <t>Pengfei</t>
  </si>
  <si>
    <t>zhangpengfei5g@vivo.com</t>
  </si>
  <si>
    <t>vivo Mobile Communication Co.,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</si>
</sst>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tabSelected="1" workbookViewId="0"/>
  </sheetViews>
  <sheetFormatPr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5">
      <c r="A2" t="s">
        <v>23</v>
      </c>
      <c r="B2" t="s">
        <v>24</v>
      </c>
      <c r="C2" t="s">
        <v>25</v>
      </c>
      <c r="D2" t="s">
        <v>26</v>
      </c>
      <c r="F2">
        <v>18165857500</v>
      </c>
      <c r="G2" t="s">
        <v>27</v>
      </c>
      <c r="H2" t="s">
        <v>28</v>
      </c>
      <c r="I2" t="s">
        <v>29</v>
      </c>
      <c r="J2" t="s">
        <v>30</v>
      </c>
      <c r="K2" t="s">
        <v>28</v>
      </c>
      <c r="L2" t="s">
        <v>29</v>
      </c>
      <c r="M2" t="s">
        <v>30</v>
      </c>
      <c r="N2" s="1">
        <v>44264.834027777775</v>
      </c>
      <c r="O2" t="s">
        <v>31</v>
      </c>
      <c r="P2" t="s">
        <v>32</v>
      </c>
      <c r="Q2" t="s">
        <v>33</v>
      </c>
      <c r="R2" s="1">
        <v>44335.375</v>
      </c>
      <c r="S2" s="1">
        <v>44344.729166666664</v>
      </c>
      <c r="T2" t="s">
        <v>34</v>
      </c>
      <c r="U2" t="s">
        <v>35</v>
      </c>
      <c r="V2" s="1">
        <v>44333.383333333331</v>
      </c>
      <c r="W2" t="s">
        <v>36</v>
      </c>
    </row>
    <row r="3" spans="1:23" x14ac:dyDescent="0.35">
      <c r="A3" t="s">
        <v>37</v>
      </c>
      <c r="B3" t="s">
        <v>38</v>
      </c>
      <c r="C3" t="s">
        <v>39</v>
      </c>
      <c r="D3" t="s">
        <v>26</v>
      </c>
      <c r="F3" t="s">
        <v>40</v>
      </c>
      <c r="G3" t="s">
        <v>41</v>
      </c>
      <c r="H3" t="s">
        <v>42</v>
      </c>
      <c r="I3" t="s">
        <v>43</v>
      </c>
      <c r="J3" t="s">
        <v>30</v>
      </c>
      <c r="K3" t="s">
        <v>44</v>
      </c>
      <c r="L3" t="s">
        <v>43</v>
      </c>
      <c r="M3" t="s">
        <v>30</v>
      </c>
      <c r="N3" s="1">
        <v>44313.30972222222</v>
      </c>
      <c r="O3" t="s">
        <v>31</v>
      </c>
      <c r="P3" t="s">
        <v>32</v>
      </c>
      <c r="Q3" t="s">
        <v>33</v>
      </c>
      <c r="R3" s="1">
        <v>44335.375</v>
      </c>
      <c r="S3" s="1">
        <v>44344.729166666664</v>
      </c>
      <c r="T3" t="s">
        <v>34</v>
      </c>
      <c r="U3" t="s">
        <v>35</v>
      </c>
      <c r="V3" s="1">
        <v>44333.383333333331</v>
      </c>
      <c r="W3" t="s">
        <v>36</v>
      </c>
    </row>
    <row r="4" spans="1:23" x14ac:dyDescent="0.35">
      <c r="A4" t="s">
        <v>45</v>
      </c>
      <c r="B4" t="s">
        <v>46</v>
      </c>
      <c r="C4" t="s">
        <v>47</v>
      </c>
      <c r="D4" t="s">
        <v>26</v>
      </c>
      <c r="F4" t="s">
        <v>48</v>
      </c>
      <c r="G4" t="s">
        <v>49</v>
      </c>
      <c r="H4" t="s">
        <v>50</v>
      </c>
      <c r="I4" t="s">
        <v>43</v>
      </c>
      <c r="J4" t="s">
        <v>30</v>
      </c>
      <c r="K4" t="s">
        <v>50</v>
      </c>
      <c r="L4" t="s">
        <v>43</v>
      </c>
      <c r="M4" t="s">
        <v>30</v>
      </c>
      <c r="N4" s="1">
        <v>44314.352777777778</v>
      </c>
      <c r="O4" t="s">
        <v>31</v>
      </c>
      <c r="P4" t="s">
        <v>32</v>
      </c>
      <c r="Q4" t="s">
        <v>33</v>
      </c>
      <c r="R4" s="1">
        <v>44335.375</v>
      </c>
      <c r="S4" s="1">
        <v>44344.729166666664</v>
      </c>
      <c r="T4" t="s">
        <v>34</v>
      </c>
      <c r="U4" t="s">
        <v>35</v>
      </c>
      <c r="V4" s="1">
        <v>44333.383333333331</v>
      </c>
      <c r="W4" t="s">
        <v>36</v>
      </c>
    </row>
    <row r="5" spans="1:23" x14ac:dyDescent="0.35">
      <c r="A5" t="s">
        <v>23</v>
      </c>
      <c r="B5" t="s">
        <v>51</v>
      </c>
      <c r="C5" t="s">
        <v>52</v>
      </c>
      <c r="D5" t="s">
        <v>26</v>
      </c>
      <c r="F5" s="2">
        <v>18585214821</v>
      </c>
      <c r="G5" t="s">
        <v>53</v>
      </c>
      <c r="H5" t="s">
        <v>54</v>
      </c>
      <c r="I5" t="s">
        <v>43</v>
      </c>
      <c r="J5" t="s">
        <v>30</v>
      </c>
      <c r="K5" t="s">
        <v>54</v>
      </c>
      <c r="L5" t="s">
        <v>43</v>
      </c>
      <c r="M5" t="s">
        <v>30</v>
      </c>
      <c r="N5" s="1">
        <v>44334.806944444441</v>
      </c>
      <c r="O5" t="s">
        <v>31</v>
      </c>
      <c r="P5" t="s">
        <v>55</v>
      </c>
      <c r="Q5" t="s">
        <v>33</v>
      </c>
      <c r="R5" s="1">
        <v>44335.375</v>
      </c>
      <c r="S5" s="1">
        <v>44344.729166666664</v>
      </c>
      <c r="T5" t="s">
        <v>34</v>
      </c>
      <c r="U5" t="s">
        <v>35</v>
      </c>
      <c r="V5" s="1">
        <v>44334.806944444441</v>
      </c>
      <c r="W5" t="s">
        <v>56</v>
      </c>
    </row>
    <row r="6" spans="1:23" x14ac:dyDescent="0.35">
      <c r="A6" t="s">
        <v>23</v>
      </c>
      <c r="B6" t="s">
        <v>57</v>
      </c>
      <c r="C6" t="s">
        <v>58</v>
      </c>
      <c r="D6" t="s">
        <v>26</v>
      </c>
      <c r="G6" t="s">
        <v>59</v>
      </c>
      <c r="H6" t="s">
        <v>60</v>
      </c>
      <c r="I6" t="s">
        <v>43</v>
      </c>
      <c r="J6" t="s">
        <v>30</v>
      </c>
      <c r="K6" t="s">
        <v>60</v>
      </c>
      <c r="L6" t="s">
        <v>43</v>
      </c>
      <c r="M6" t="s">
        <v>30</v>
      </c>
      <c r="N6" s="1">
        <v>44334.529861111114</v>
      </c>
      <c r="O6" t="s">
        <v>31</v>
      </c>
      <c r="P6" t="s">
        <v>55</v>
      </c>
      <c r="Q6" t="s">
        <v>33</v>
      </c>
      <c r="R6" s="1">
        <v>44335.375</v>
      </c>
      <c r="S6" s="1">
        <v>44344.729166666664</v>
      </c>
      <c r="T6" t="s">
        <v>34</v>
      </c>
      <c r="U6" t="s">
        <v>35</v>
      </c>
      <c r="V6" s="1">
        <v>44334.529861111114</v>
      </c>
      <c r="W6" t="s">
        <v>61</v>
      </c>
    </row>
    <row r="7" spans="1:23" x14ac:dyDescent="0.35">
      <c r="A7" t="s">
        <v>23</v>
      </c>
      <c r="B7" t="s">
        <v>62</v>
      </c>
      <c r="C7" t="s">
        <v>63</v>
      </c>
      <c r="D7" t="s">
        <v>26</v>
      </c>
      <c r="G7" t="s">
        <v>64</v>
      </c>
      <c r="H7" t="s">
        <v>65</v>
      </c>
      <c r="I7" t="s">
        <v>66</v>
      </c>
      <c r="J7" t="s">
        <v>30</v>
      </c>
      <c r="K7" t="s">
        <v>67</v>
      </c>
      <c r="L7" t="s">
        <v>43</v>
      </c>
      <c r="M7" t="s">
        <v>30</v>
      </c>
      <c r="N7" s="1">
        <v>44315.719444444447</v>
      </c>
      <c r="O7" t="s">
        <v>31</v>
      </c>
      <c r="P7" t="s">
        <v>32</v>
      </c>
      <c r="Q7" t="s">
        <v>33</v>
      </c>
      <c r="R7" s="1">
        <v>44335.375</v>
      </c>
      <c r="S7" s="1">
        <v>44344.729166666664</v>
      </c>
      <c r="T7" t="s">
        <v>34</v>
      </c>
      <c r="U7" t="s">
        <v>35</v>
      </c>
      <c r="V7" s="1">
        <v>44333.383333333331</v>
      </c>
      <c r="W7" t="s">
        <v>36</v>
      </c>
    </row>
    <row r="8" spans="1:23" x14ac:dyDescent="0.35">
      <c r="A8" t="s">
        <v>23</v>
      </c>
      <c r="B8" t="s">
        <v>68</v>
      </c>
      <c r="C8" t="s">
        <v>69</v>
      </c>
      <c r="D8" t="s">
        <v>26</v>
      </c>
      <c r="G8" t="s">
        <v>70</v>
      </c>
      <c r="H8" t="s">
        <v>71</v>
      </c>
      <c r="I8" t="s">
        <v>43</v>
      </c>
      <c r="J8" t="s">
        <v>30</v>
      </c>
      <c r="K8" t="s">
        <v>71</v>
      </c>
      <c r="L8" t="s">
        <v>43</v>
      </c>
      <c r="M8" t="s">
        <v>30</v>
      </c>
      <c r="N8" s="1">
        <v>44320.365972222222</v>
      </c>
      <c r="O8" t="s">
        <v>31</v>
      </c>
      <c r="P8" t="s">
        <v>32</v>
      </c>
      <c r="Q8" t="s">
        <v>33</v>
      </c>
      <c r="R8" s="1">
        <v>44335.375</v>
      </c>
      <c r="S8" s="1">
        <v>44344.729166666664</v>
      </c>
      <c r="T8" t="s">
        <v>34</v>
      </c>
      <c r="U8" t="s">
        <v>35</v>
      </c>
      <c r="V8" s="1">
        <v>44333.383333333331</v>
      </c>
      <c r="W8" t="s">
        <v>36</v>
      </c>
    </row>
    <row r="9" spans="1:23" x14ac:dyDescent="0.35">
      <c r="A9" t="s">
        <v>45</v>
      </c>
      <c r="B9" t="s">
        <v>72</v>
      </c>
      <c r="C9" t="s">
        <v>73</v>
      </c>
      <c r="D9" t="s">
        <v>26</v>
      </c>
      <c r="F9" s="2">
        <v>14694613106</v>
      </c>
      <c r="G9" t="s">
        <v>74</v>
      </c>
      <c r="H9" t="s">
        <v>75</v>
      </c>
      <c r="I9" t="s">
        <v>43</v>
      </c>
      <c r="J9" t="s">
        <v>30</v>
      </c>
      <c r="K9" t="s">
        <v>75</v>
      </c>
      <c r="L9" t="s">
        <v>43</v>
      </c>
      <c r="M9" t="s">
        <v>30</v>
      </c>
      <c r="N9" s="1">
        <v>44334.789583333331</v>
      </c>
      <c r="O9" t="s">
        <v>31</v>
      </c>
      <c r="P9" t="s">
        <v>55</v>
      </c>
      <c r="Q9" t="s">
        <v>33</v>
      </c>
      <c r="R9" s="1">
        <v>44335.375</v>
      </c>
      <c r="S9" s="1">
        <v>44344.729166666664</v>
      </c>
      <c r="T9" t="s">
        <v>34</v>
      </c>
      <c r="U9" t="s">
        <v>35</v>
      </c>
      <c r="V9" s="1">
        <v>44334.789583333331</v>
      </c>
      <c r="W9" t="s">
        <v>76</v>
      </c>
    </row>
    <row r="10" spans="1:23" x14ac:dyDescent="0.35">
      <c r="A10" t="s">
        <v>23</v>
      </c>
      <c r="B10" t="s">
        <v>77</v>
      </c>
      <c r="C10" t="s">
        <v>78</v>
      </c>
      <c r="D10" t="s">
        <v>79</v>
      </c>
      <c r="F10">
        <f>46-84429367</f>
        <v>-84429321</v>
      </c>
      <c r="G10" t="s">
        <v>80</v>
      </c>
      <c r="H10" t="s">
        <v>81</v>
      </c>
      <c r="I10" t="s">
        <v>43</v>
      </c>
      <c r="J10" t="s">
        <v>30</v>
      </c>
      <c r="K10" t="s">
        <v>81</v>
      </c>
      <c r="L10" t="s">
        <v>43</v>
      </c>
      <c r="M10" t="s">
        <v>30</v>
      </c>
      <c r="N10" s="1">
        <v>44316.574999999997</v>
      </c>
      <c r="O10" t="s">
        <v>31</v>
      </c>
      <c r="P10" t="s">
        <v>32</v>
      </c>
      <c r="Q10" t="s">
        <v>33</v>
      </c>
      <c r="R10" s="1">
        <v>44335.375</v>
      </c>
      <c r="S10" s="1">
        <v>44344.729166666664</v>
      </c>
      <c r="T10" t="s">
        <v>34</v>
      </c>
      <c r="U10" t="s">
        <v>35</v>
      </c>
      <c r="V10" s="1">
        <v>44333.383333333331</v>
      </c>
      <c r="W10" t="s">
        <v>36</v>
      </c>
    </row>
    <row r="11" spans="1:23" x14ac:dyDescent="0.35">
      <c r="A11" t="s">
        <v>23</v>
      </c>
      <c r="B11" t="s">
        <v>82</v>
      </c>
      <c r="C11" t="s">
        <v>83</v>
      </c>
      <c r="D11" t="s">
        <v>26</v>
      </c>
      <c r="G11" t="s">
        <v>84</v>
      </c>
      <c r="H11" t="s">
        <v>85</v>
      </c>
      <c r="I11" t="s">
        <v>66</v>
      </c>
      <c r="J11" t="s">
        <v>30</v>
      </c>
      <c r="K11" t="s">
        <v>86</v>
      </c>
      <c r="L11" t="s">
        <v>43</v>
      </c>
      <c r="M11" t="s">
        <v>30</v>
      </c>
      <c r="N11" s="1">
        <v>44321.193055555559</v>
      </c>
      <c r="O11" t="s">
        <v>31</v>
      </c>
      <c r="P11" t="s">
        <v>32</v>
      </c>
      <c r="Q11" t="s">
        <v>33</v>
      </c>
      <c r="R11" s="1">
        <v>44335.375</v>
      </c>
      <c r="S11" s="1">
        <v>44344.729166666664</v>
      </c>
      <c r="T11" t="s">
        <v>34</v>
      </c>
      <c r="U11" t="s">
        <v>35</v>
      </c>
      <c r="V11" s="1">
        <v>44333.383333333331</v>
      </c>
      <c r="W11" t="s">
        <v>36</v>
      </c>
    </row>
    <row r="12" spans="1:23" x14ac:dyDescent="0.35">
      <c r="A12" t="s">
        <v>45</v>
      </c>
      <c r="B12" t="s">
        <v>87</v>
      </c>
      <c r="C12" t="s">
        <v>88</v>
      </c>
      <c r="D12" t="s">
        <v>26</v>
      </c>
      <c r="F12" t="s">
        <v>89</v>
      </c>
      <c r="G12" t="s">
        <v>90</v>
      </c>
      <c r="H12" t="s">
        <v>60</v>
      </c>
      <c r="I12" t="s">
        <v>43</v>
      </c>
      <c r="J12" t="s">
        <v>30</v>
      </c>
      <c r="K12" t="s">
        <v>60</v>
      </c>
      <c r="L12" t="s">
        <v>43</v>
      </c>
      <c r="M12" t="s">
        <v>30</v>
      </c>
      <c r="N12" s="1">
        <v>44305.520138888889</v>
      </c>
      <c r="O12" t="s">
        <v>31</v>
      </c>
      <c r="P12" t="s">
        <v>32</v>
      </c>
      <c r="Q12" t="s">
        <v>33</v>
      </c>
      <c r="R12" s="1">
        <v>44335.375</v>
      </c>
      <c r="S12" s="1">
        <v>44344.729166666664</v>
      </c>
      <c r="T12" t="s">
        <v>34</v>
      </c>
      <c r="U12" t="s">
        <v>35</v>
      </c>
      <c r="V12" s="1">
        <v>44333.383333333331</v>
      </c>
      <c r="W12" t="s">
        <v>36</v>
      </c>
    </row>
    <row r="13" spans="1:23" x14ac:dyDescent="0.35">
      <c r="A13" t="s">
        <v>45</v>
      </c>
      <c r="B13" t="s">
        <v>91</v>
      </c>
      <c r="C13" t="s">
        <v>92</v>
      </c>
      <c r="D13" t="s">
        <v>26</v>
      </c>
      <c r="F13">
        <v>46107141311</v>
      </c>
      <c r="G13" t="s">
        <v>93</v>
      </c>
      <c r="H13" t="s">
        <v>50</v>
      </c>
      <c r="I13" t="s">
        <v>43</v>
      </c>
      <c r="J13" t="s">
        <v>30</v>
      </c>
      <c r="K13" t="s">
        <v>94</v>
      </c>
      <c r="L13" t="s">
        <v>43</v>
      </c>
      <c r="M13" t="s">
        <v>30</v>
      </c>
      <c r="N13" s="1">
        <v>44313.527777777781</v>
      </c>
      <c r="O13" t="s">
        <v>31</v>
      </c>
      <c r="P13" t="s">
        <v>32</v>
      </c>
      <c r="Q13" t="s">
        <v>33</v>
      </c>
      <c r="R13" s="1">
        <v>44335.375</v>
      </c>
      <c r="S13" s="1">
        <v>44344.729166666664</v>
      </c>
      <c r="T13" t="s">
        <v>34</v>
      </c>
      <c r="U13" t="s">
        <v>35</v>
      </c>
      <c r="V13" s="1">
        <v>44333.383333333331</v>
      </c>
      <c r="W13" t="s">
        <v>36</v>
      </c>
    </row>
    <row r="14" spans="1:23" x14ac:dyDescent="0.35">
      <c r="A14" t="s">
        <v>45</v>
      </c>
      <c r="B14" t="s">
        <v>95</v>
      </c>
      <c r="C14" t="s">
        <v>96</v>
      </c>
      <c r="D14" t="s">
        <v>26</v>
      </c>
      <c r="G14" t="s">
        <v>97</v>
      </c>
      <c r="H14" t="s">
        <v>98</v>
      </c>
      <c r="I14" t="s">
        <v>43</v>
      </c>
      <c r="J14" t="s">
        <v>30</v>
      </c>
      <c r="K14" t="s">
        <v>98</v>
      </c>
      <c r="L14" t="s">
        <v>43</v>
      </c>
      <c r="M14" t="s">
        <v>30</v>
      </c>
      <c r="N14" s="1">
        <v>44332.968055555553</v>
      </c>
      <c r="O14" t="s">
        <v>31</v>
      </c>
      <c r="P14" t="s">
        <v>32</v>
      </c>
      <c r="Q14" t="s">
        <v>33</v>
      </c>
      <c r="R14" s="1">
        <v>44335.375</v>
      </c>
      <c r="S14" s="1">
        <v>44344.729166666664</v>
      </c>
      <c r="T14" t="s">
        <v>34</v>
      </c>
      <c r="U14" t="s">
        <v>35</v>
      </c>
      <c r="V14" s="1">
        <v>44333.383333333331</v>
      </c>
      <c r="W14" t="s">
        <v>36</v>
      </c>
    </row>
    <row r="15" spans="1:23" x14ac:dyDescent="0.35">
      <c r="A15" t="s">
        <v>45</v>
      </c>
      <c r="B15" t="s">
        <v>99</v>
      </c>
      <c r="C15" t="s">
        <v>100</v>
      </c>
      <c r="D15" t="s">
        <v>26</v>
      </c>
      <c r="G15" t="s">
        <v>101</v>
      </c>
      <c r="H15" t="s">
        <v>102</v>
      </c>
      <c r="I15" t="s">
        <v>29</v>
      </c>
      <c r="J15" t="s">
        <v>30</v>
      </c>
      <c r="K15" t="s">
        <v>103</v>
      </c>
      <c r="L15" t="s">
        <v>29</v>
      </c>
      <c r="M15" t="s">
        <v>30</v>
      </c>
      <c r="N15" s="1">
        <v>44216.679166666669</v>
      </c>
      <c r="O15" t="s">
        <v>31</v>
      </c>
      <c r="P15" t="s">
        <v>32</v>
      </c>
      <c r="Q15" t="s">
        <v>33</v>
      </c>
      <c r="R15" s="1">
        <v>44335.375</v>
      </c>
      <c r="S15" s="1">
        <v>44344.729166666664</v>
      </c>
      <c r="T15" t="s">
        <v>34</v>
      </c>
      <c r="U15" t="s">
        <v>35</v>
      </c>
      <c r="V15" s="1">
        <v>44333.383333333331</v>
      </c>
      <c r="W15" t="s">
        <v>36</v>
      </c>
    </row>
    <row r="16" spans="1:23" x14ac:dyDescent="0.35">
      <c r="A16" t="s">
        <v>23</v>
      </c>
      <c r="B16" t="s">
        <v>104</v>
      </c>
      <c r="C16" t="s">
        <v>105</v>
      </c>
      <c r="D16" t="s">
        <v>26</v>
      </c>
      <c r="F16">
        <v>16508621739</v>
      </c>
      <c r="G16" t="s">
        <v>106</v>
      </c>
      <c r="H16" t="s">
        <v>107</v>
      </c>
      <c r="I16" t="s">
        <v>43</v>
      </c>
      <c r="J16" t="s">
        <v>30</v>
      </c>
      <c r="K16" t="s">
        <v>107</v>
      </c>
      <c r="L16" t="s">
        <v>43</v>
      </c>
      <c r="M16" t="s">
        <v>30</v>
      </c>
      <c r="N16" s="1">
        <v>44286.925000000003</v>
      </c>
      <c r="O16" t="s">
        <v>31</v>
      </c>
      <c r="P16" t="s">
        <v>32</v>
      </c>
      <c r="Q16" t="s">
        <v>33</v>
      </c>
      <c r="R16" s="1">
        <v>44335.375</v>
      </c>
      <c r="S16" s="1">
        <v>44344.729166666664</v>
      </c>
      <c r="T16" t="s">
        <v>34</v>
      </c>
      <c r="U16" t="s">
        <v>35</v>
      </c>
      <c r="V16" s="1">
        <v>44333.383333333331</v>
      </c>
      <c r="W16" t="s">
        <v>36</v>
      </c>
    </row>
    <row r="17" spans="1:23" x14ac:dyDescent="0.35">
      <c r="A17" t="s">
        <v>23</v>
      </c>
      <c r="B17" t="s">
        <v>108</v>
      </c>
      <c r="C17" t="s">
        <v>109</v>
      </c>
      <c r="D17" t="s">
        <v>26</v>
      </c>
      <c r="G17" t="s">
        <v>110</v>
      </c>
      <c r="H17" t="s">
        <v>111</v>
      </c>
      <c r="I17" t="s">
        <v>43</v>
      </c>
      <c r="J17" t="s">
        <v>30</v>
      </c>
      <c r="K17" t="s">
        <v>111</v>
      </c>
      <c r="L17" t="s">
        <v>43</v>
      </c>
      <c r="M17" t="s">
        <v>30</v>
      </c>
      <c r="N17" s="1">
        <v>44328.902083333334</v>
      </c>
      <c r="O17" t="s">
        <v>31</v>
      </c>
      <c r="P17" t="s">
        <v>32</v>
      </c>
      <c r="Q17" t="s">
        <v>33</v>
      </c>
      <c r="R17" s="1">
        <v>44335.375</v>
      </c>
      <c r="S17" s="1">
        <v>44344.729166666664</v>
      </c>
      <c r="T17" t="s">
        <v>34</v>
      </c>
      <c r="U17" t="s">
        <v>35</v>
      </c>
      <c r="V17" s="1">
        <v>44333.383333333331</v>
      </c>
      <c r="W17" t="s">
        <v>36</v>
      </c>
    </row>
    <row r="18" spans="1:23" x14ac:dyDescent="0.35">
      <c r="A18" t="s">
        <v>45</v>
      </c>
      <c r="B18" t="s">
        <v>112</v>
      </c>
      <c r="C18" t="s">
        <v>73</v>
      </c>
      <c r="D18" t="s">
        <v>26</v>
      </c>
      <c r="G18" t="s">
        <v>113</v>
      </c>
      <c r="H18" t="s">
        <v>107</v>
      </c>
      <c r="I18" t="s">
        <v>43</v>
      </c>
      <c r="J18" t="s">
        <v>30</v>
      </c>
      <c r="K18" t="s">
        <v>107</v>
      </c>
      <c r="L18" t="s">
        <v>43</v>
      </c>
      <c r="M18" t="s">
        <v>30</v>
      </c>
      <c r="N18" s="1">
        <v>44335.318055555559</v>
      </c>
      <c r="O18" t="s">
        <v>31</v>
      </c>
      <c r="P18" t="s">
        <v>55</v>
      </c>
      <c r="Q18" t="s">
        <v>33</v>
      </c>
      <c r="R18" s="1">
        <v>44335.375</v>
      </c>
      <c r="S18" s="1">
        <v>44344.729166666664</v>
      </c>
      <c r="T18" t="s">
        <v>34</v>
      </c>
      <c r="U18" t="s">
        <v>35</v>
      </c>
      <c r="V18" s="1">
        <v>44335.318055555559</v>
      </c>
      <c r="W18" t="s">
        <v>114</v>
      </c>
    </row>
    <row r="19" spans="1:23" x14ac:dyDescent="0.35">
      <c r="A19" t="s">
        <v>23</v>
      </c>
      <c r="B19" t="s">
        <v>115</v>
      </c>
      <c r="C19" t="s">
        <v>116</v>
      </c>
      <c r="D19" t="s">
        <v>117</v>
      </c>
      <c r="G19" t="s">
        <v>118</v>
      </c>
      <c r="H19" t="s">
        <v>42</v>
      </c>
      <c r="I19" t="s">
        <v>43</v>
      </c>
      <c r="J19" t="s">
        <v>30</v>
      </c>
      <c r="K19" t="s">
        <v>42</v>
      </c>
      <c r="L19" t="s">
        <v>43</v>
      </c>
      <c r="M19" t="s">
        <v>30</v>
      </c>
      <c r="N19" s="1">
        <v>44328.896527777775</v>
      </c>
      <c r="O19" t="s">
        <v>31</v>
      </c>
      <c r="P19" t="s">
        <v>32</v>
      </c>
      <c r="Q19" t="s">
        <v>33</v>
      </c>
      <c r="R19" s="1">
        <v>44335.375</v>
      </c>
      <c r="S19" s="1">
        <v>44344.729166666664</v>
      </c>
      <c r="T19" t="s">
        <v>34</v>
      </c>
      <c r="U19" t="s">
        <v>35</v>
      </c>
      <c r="V19" s="1">
        <v>44333.383333333331</v>
      </c>
      <c r="W19" t="s">
        <v>36</v>
      </c>
    </row>
    <row r="20" spans="1:23" x14ac:dyDescent="0.35">
      <c r="A20" t="s">
        <v>45</v>
      </c>
      <c r="B20" t="s">
        <v>119</v>
      </c>
      <c r="C20" t="s">
        <v>120</v>
      </c>
      <c r="D20" t="s">
        <v>26</v>
      </c>
      <c r="F20" t="s">
        <v>121</v>
      </c>
      <c r="G20" t="s">
        <v>122</v>
      </c>
      <c r="H20" t="s">
        <v>123</v>
      </c>
      <c r="I20" t="s">
        <v>43</v>
      </c>
      <c r="J20" t="s">
        <v>30</v>
      </c>
      <c r="K20" t="s">
        <v>123</v>
      </c>
      <c r="L20" t="s">
        <v>43</v>
      </c>
      <c r="M20" t="s">
        <v>30</v>
      </c>
      <c r="N20" s="1">
        <v>44284.46597222222</v>
      </c>
      <c r="O20" t="s">
        <v>31</v>
      </c>
      <c r="P20" t="s">
        <v>32</v>
      </c>
      <c r="Q20" t="s">
        <v>33</v>
      </c>
      <c r="R20" s="1">
        <v>44335.375</v>
      </c>
      <c r="S20" s="1">
        <v>44344.729166666664</v>
      </c>
      <c r="T20" t="s">
        <v>34</v>
      </c>
      <c r="U20" t="s">
        <v>35</v>
      </c>
      <c r="V20" s="1">
        <v>44333.383333333331</v>
      </c>
      <c r="W20" t="s">
        <v>36</v>
      </c>
    </row>
    <row r="21" spans="1:23" x14ac:dyDescent="0.35">
      <c r="A21" t="s">
        <v>45</v>
      </c>
      <c r="B21" t="s">
        <v>124</v>
      </c>
      <c r="C21" t="s">
        <v>125</v>
      </c>
      <c r="D21" t="s">
        <v>26</v>
      </c>
      <c r="F21" s="2">
        <v>12147553870</v>
      </c>
      <c r="G21" t="s">
        <v>126</v>
      </c>
      <c r="H21" t="s">
        <v>28</v>
      </c>
      <c r="I21" t="s">
        <v>29</v>
      </c>
      <c r="J21" t="s">
        <v>30</v>
      </c>
      <c r="K21" t="s">
        <v>28</v>
      </c>
      <c r="L21" t="s">
        <v>29</v>
      </c>
      <c r="M21" t="s">
        <v>30</v>
      </c>
      <c r="N21" s="1">
        <v>44249.599999999999</v>
      </c>
      <c r="O21" t="s">
        <v>31</v>
      </c>
      <c r="P21" t="s">
        <v>32</v>
      </c>
      <c r="Q21" t="s">
        <v>33</v>
      </c>
      <c r="R21" s="1">
        <v>44335.375</v>
      </c>
      <c r="S21" s="1">
        <v>44344.729166666664</v>
      </c>
      <c r="T21" t="s">
        <v>34</v>
      </c>
      <c r="U21" t="s">
        <v>35</v>
      </c>
      <c r="V21" s="1">
        <v>44333.383333333331</v>
      </c>
      <c r="W21" t="s">
        <v>36</v>
      </c>
    </row>
    <row r="22" spans="1:23" x14ac:dyDescent="0.35">
      <c r="A22" t="s">
        <v>45</v>
      </c>
      <c r="B22" t="s">
        <v>127</v>
      </c>
      <c r="C22" t="s">
        <v>128</v>
      </c>
      <c r="D22" t="s">
        <v>26</v>
      </c>
      <c r="F22" t="s">
        <v>129</v>
      </c>
      <c r="G22" t="s">
        <v>130</v>
      </c>
      <c r="H22" t="s">
        <v>131</v>
      </c>
      <c r="I22" t="s">
        <v>43</v>
      </c>
      <c r="J22" t="s">
        <v>30</v>
      </c>
      <c r="K22" t="s">
        <v>131</v>
      </c>
      <c r="L22" t="s">
        <v>43</v>
      </c>
      <c r="M22" t="s">
        <v>30</v>
      </c>
      <c r="N22" s="1">
        <v>44328.242361111108</v>
      </c>
      <c r="O22" t="s">
        <v>31</v>
      </c>
      <c r="P22" t="s">
        <v>32</v>
      </c>
      <c r="Q22" t="s">
        <v>33</v>
      </c>
      <c r="R22" s="1">
        <v>44335.375</v>
      </c>
      <c r="S22" s="1">
        <v>44344.729166666664</v>
      </c>
      <c r="T22" t="s">
        <v>34</v>
      </c>
      <c r="U22" t="s">
        <v>35</v>
      </c>
      <c r="V22" s="1">
        <v>44333.383333333331</v>
      </c>
      <c r="W22" t="s">
        <v>36</v>
      </c>
    </row>
    <row r="23" spans="1:23" x14ac:dyDescent="0.35">
      <c r="A23" t="s">
        <v>37</v>
      </c>
      <c r="B23" t="s">
        <v>132</v>
      </c>
      <c r="C23" t="s">
        <v>133</v>
      </c>
      <c r="D23" t="s">
        <v>26</v>
      </c>
      <c r="F23" t="s">
        <v>134</v>
      </c>
      <c r="G23" t="s">
        <v>135</v>
      </c>
      <c r="H23" t="s">
        <v>136</v>
      </c>
      <c r="I23" t="s">
        <v>43</v>
      </c>
      <c r="J23" t="s">
        <v>30</v>
      </c>
      <c r="K23" t="s">
        <v>136</v>
      </c>
      <c r="L23" t="s">
        <v>43</v>
      </c>
      <c r="M23" t="s">
        <v>30</v>
      </c>
      <c r="N23" s="1">
        <v>44323.560416666667</v>
      </c>
      <c r="O23" t="s">
        <v>31</v>
      </c>
      <c r="P23" t="s">
        <v>32</v>
      </c>
      <c r="Q23" t="s">
        <v>33</v>
      </c>
      <c r="R23" s="1">
        <v>44335.375</v>
      </c>
      <c r="S23" s="1">
        <v>44344.729166666664</v>
      </c>
      <c r="T23" t="s">
        <v>34</v>
      </c>
      <c r="U23" t="s">
        <v>35</v>
      </c>
      <c r="V23" s="1">
        <v>44333.383333333331</v>
      </c>
      <c r="W23" t="s">
        <v>36</v>
      </c>
    </row>
    <row r="24" spans="1:23" x14ac:dyDescent="0.35">
      <c r="A24" t="s">
        <v>45</v>
      </c>
      <c r="B24" t="s">
        <v>137</v>
      </c>
      <c r="C24" t="s">
        <v>78</v>
      </c>
      <c r="D24" t="s">
        <v>26</v>
      </c>
      <c r="F24">
        <f>49-9131-776-6042</f>
        <v>-15900</v>
      </c>
      <c r="G24" t="s">
        <v>138</v>
      </c>
      <c r="H24" t="s">
        <v>139</v>
      </c>
      <c r="I24" t="s">
        <v>43</v>
      </c>
      <c r="J24" t="s">
        <v>30</v>
      </c>
      <c r="K24" t="s">
        <v>139</v>
      </c>
      <c r="L24" t="s">
        <v>43</v>
      </c>
      <c r="M24" t="s">
        <v>30</v>
      </c>
      <c r="N24" s="1">
        <v>44333.357638888891</v>
      </c>
      <c r="O24" t="s">
        <v>31</v>
      </c>
      <c r="P24" t="s">
        <v>32</v>
      </c>
      <c r="Q24" t="s">
        <v>33</v>
      </c>
      <c r="R24" s="1">
        <v>44335.375</v>
      </c>
      <c r="S24" s="1">
        <v>44344.729166666664</v>
      </c>
      <c r="T24" t="s">
        <v>34</v>
      </c>
      <c r="U24" t="s">
        <v>35</v>
      </c>
      <c r="V24" s="1">
        <v>44333.383333333331</v>
      </c>
      <c r="W24" t="s">
        <v>36</v>
      </c>
    </row>
    <row r="25" spans="1:23" x14ac:dyDescent="0.35">
      <c r="A25" t="s">
        <v>23</v>
      </c>
      <c r="B25" t="s">
        <v>140</v>
      </c>
      <c r="C25" t="s">
        <v>141</v>
      </c>
      <c r="D25" t="s">
        <v>26</v>
      </c>
      <c r="F25" t="s">
        <v>142</v>
      </c>
      <c r="G25" t="s">
        <v>143</v>
      </c>
      <c r="H25" t="s">
        <v>144</v>
      </c>
      <c r="I25" t="s">
        <v>145</v>
      </c>
      <c r="J25" t="s">
        <v>30</v>
      </c>
      <c r="K25" t="s">
        <v>144</v>
      </c>
      <c r="L25" t="s">
        <v>145</v>
      </c>
      <c r="M25" t="s">
        <v>30</v>
      </c>
      <c r="N25" s="1">
        <v>44300.26666666667</v>
      </c>
      <c r="O25" t="s">
        <v>31</v>
      </c>
      <c r="P25" t="s">
        <v>32</v>
      </c>
      <c r="Q25" t="s">
        <v>33</v>
      </c>
      <c r="R25" s="1">
        <v>44335.375</v>
      </c>
      <c r="S25" s="1">
        <v>44344.729166666664</v>
      </c>
      <c r="T25" t="s">
        <v>34</v>
      </c>
      <c r="U25" t="s">
        <v>35</v>
      </c>
      <c r="V25" s="1">
        <v>44333.383333333331</v>
      </c>
      <c r="W25" t="s">
        <v>36</v>
      </c>
    </row>
    <row r="26" spans="1:23" x14ac:dyDescent="0.35">
      <c r="A26" t="s">
        <v>23</v>
      </c>
      <c r="B26" t="s">
        <v>146</v>
      </c>
      <c r="C26" t="s">
        <v>147</v>
      </c>
      <c r="D26" t="s">
        <v>26</v>
      </c>
      <c r="G26" t="s">
        <v>148</v>
      </c>
      <c r="H26" t="s">
        <v>149</v>
      </c>
      <c r="I26" t="s">
        <v>43</v>
      </c>
      <c r="J26" t="s">
        <v>30</v>
      </c>
      <c r="K26" t="s">
        <v>150</v>
      </c>
      <c r="L26" t="s">
        <v>43</v>
      </c>
      <c r="M26" t="s">
        <v>30</v>
      </c>
      <c r="N26" s="1">
        <v>44321.488888888889</v>
      </c>
      <c r="O26" t="s">
        <v>31</v>
      </c>
      <c r="P26" t="s">
        <v>32</v>
      </c>
      <c r="Q26" t="s">
        <v>33</v>
      </c>
      <c r="R26" s="1">
        <v>44335.375</v>
      </c>
      <c r="S26" s="1">
        <v>44344.729166666664</v>
      </c>
      <c r="T26" t="s">
        <v>34</v>
      </c>
      <c r="U26" t="s">
        <v>35</v>
      </c>
      <c r="V26" s="1">
        <v>44333.383333333331</v>
      </c>
      <c r="W26" t="s">
        <v>36</v>
      </c>
    </row>
    <row r="27" spans="1:23" x14ac:dyDescent="0.35">
      <c r="A27" t="s">
        <v>23</v>
      </c>
      <c r="B27" t="s">
        <v>151</v>
      </c>
      <c r="C27" t="s">
        <v>152</v>
      </c>
      <c r="D27" t="s">
        <v>26</v>
      </c>
      <c r="F27">
        <v>491715635834</v>
      </c>
      <c r="G27" t="s">
        <v>153</v>
      </c>
      <c r="H27" t="s">
        <v>154</v>
      </c>
      <c r="I27" t="s">
        <v>43</v>
      </c>
      <c r="J27" t="s">
        <v>30</v>
      </c>
      <c r="K27" t="s">
        <v>154</v>
      </c>
      <c r="L27" t="s">
        <v>43</v>
      </c>
      <c r="M27" t="s">
        <v>30</v>
      </c>
      <c r="N27" s="1">
        <v>44305.508333333331</v>
      </c>
      <c r="O27" t="s">
        <v>31</v>
      </c>
      <c r="P27" t="s">
        <v>32</v>
      </c>
      <c r="Q27" t="s">
        <v>33</v>
      </c>
      <c r="R27" s="1">
        <v>44335.375</v>
      </c>
      <c r="S27" s="1">
        <v>44344.729166666664</v>
      </c>
      <c r="T27" t="s">
        <v>34</v>
      </c>
      <c r="U27" t="s">
        <v>35</v>
      </c>
      <c r="V27" s="1">
        <v>44333.383333333331</v>
      </c>
      <c r="W27" t="s">
        <v>36</v>
      </c>
    </row>
    <row r="28" spans="1:23" x14ac:dyDescent="0.35">
      <c r="A28" t="s">
        <v>23</v>
      </c>
      <c r="B28" t="s">
        <v>155</v>
      </c>
      <c r="C28" t="s">
        <v>156</v>
      </c>
      <c r="D28" t="s">
        <v>26</v>
      </c>
      <c r="G28" t="s">
        <v>157</v>
      </c>
      <c r="H28" t="s">
        <v>158</v>
      </c>
      <c r="I28" t="s">
        <v>43</v>
      </c>
      <c r="J28" t="s">
        <v>30</v>
      </c>
      <c r="K28" t="s">
        <v>158</v>
      </c>
      <c r="L28" t="s">
        <v>43</v>
      </c>
      <c r="M28" t="s">
        <v>30</v>
      </c>
      <c r="N28" s="1">
        <v>44306.617361111108</v>
      </c>
      <c r="O28" t="s">
        <v>31</v>
      </c>
      <c r="P28" t="s">
        <v>32</v>
      </c>
      <c r="Q28" t="s">
        <v>33</v>
      </c>
      <c r="R28" s="1">
        <v>44335.375</v>
      </c>
      <c r="S28" s="1">
        <v>44344.729166666664</v>
      </c>
      <c r="T28" t="s">
        <v>34</v>
      </c>
      <c r="U28" t="s">
        <v>35</v>
      </c>
      <c r="V28" s="1">
        <v>44333.383333333331</v>
      </c>
      <c r="W28" t="s">
        <v>36</v>
      </c>
    </row>
    <row r="29" spans="1:23" x14ac:dyDescent="0.35">
      <c r="A29" t="s">
        <v>45</v>
      </c>
      <c r="B29" t="s">
        <v>159</v>
      </c>
      <c r="C29" t="s">
        <v>160</v>
      </c>
      <c r="D29" t="s">
        <v>161</v>
      </c>
      <c r="G29" t="s">
        <v>162</v>
      </c>
      <c r="H29" t="s">
        <v>81</v>
      </c>
      <c r="I29" t="s">
        <v>43</v>
      </c>
      <c r="J29" t="s">
        <v>30</v>
      </c>
      <c r="K29" t="s">
        <v>81</v>
      </c>
      <c r="L29" t="s">
        <v>43</v>
      </c>
      <c r="M29" t="s">
        <v>30</v>
      </c>
      <c r="N29" s="1">
        <v>44307.4</v>
      </c>
      <c r="O29" t="s">
        <v>31</v>
      </c>
      <c r="P29" t="s">
        <v>32</v>
      </c>
      <c r="Q29" t="s">
        <v>33</v>
      </c>
      <c r="R29" s="1">
        <v>44335.375</v>
      </c>
      <c r="S29" s="1">
        <v>44344.729166666664</v>
      </c>
      <c r="T29" t="s">
        <v>34</v>
      </c>
      <c r="U29" t="s">
        <v>35</v>
      </c>
      <c r="V29" s="1">
        <v>44333.383333333331</v>
      </c>
      <c r="W29" t="s">
        <v>36</v>
      </c>
    </row>
    <row r="30" spans="1:23" x14ac:dyDescent="0.35">
      <c r="A30" t="s">
        <v>45</v>
      </c>
      <c r="B30" t="s">
        <v>163</v>
      </c>
      <c r="C30" t="s">
        <v>164</v>
      </c>
      <c r="D30" t="s">
        <v>26</v>
      </c>
      <c r="F30">
        <v>390112287749</v>
      </c>
      <c r="G30" t="s">
        <v>165</v>
      </c>
      <c r="H30" t="s">
        <v>166</v>
      </c>
      <c r="I30" t="s">
        <v>43</v>
      </c>
      <c r="J30" t="s">
        <v>30</v>
      </c>
      <c r="K30" t="s">
        <v>166</v>
      </c>
      <c r="L30" t="s">
        <v>43</v>
      </c>
      <c r="M30" t="s">
        <v>30</v>
      </c>
      <c r="N30" s="1">
        <v>44319.286805555559</v>
      </c>
      <c r="O30" t="s">
        <v>31</v>
      </c>
      <c r="P30" t="s">
        <v>32</v>
      </c>
      <c r="Q30" t="s">
        <v>33</v>
      </c>
      <c r="R30" s="1">
        <v>44335.375</v>
      </c>
      <c r="S30" s="1">
        <v>44344.729166666664</v>
      </c>
      <c r="T30" t="s">
        <v>34</v>
      </c>
      <c r="U30" t="s">
        <v>35</v>
      </c>
      <c r="V30" s="1">
        <v>44333.383333333331</v>
      </c>
      <c r="W30" t="s">
        <v>36</v>
      </c>
    </row>
    <row r="31" spans="1:23" x14ac:dyDescent="0.35">
      <c r="A31" t="s">
        <v>23</v>
      </c>
      <c r="B31" t="s">
        <v>167</v>
      </c>
      <c r="C31" t="s">
        <v>168</v>
      </c>
      <c r="D31" t="s">
        <v>26</v>
      </c>
      <c r="G31" t="s">
        <v>169</v>
      </c>
      <c r="H31" t="s">
        <v>170</v>
      </c>
      <c r="I31" t="s">
        <v>43</v>
      </c>
      <c r="J31" t="s">
        <v>30</v>
      </c>
      <c r="K31" t="s">
        <v>170</v>
      </c>
      <c r="L31" t="s">
        <v>43</v>
      </c>
      <c r="M31" t="s">
        <v>30</v>
      </c>
      <c r="N31" s="1">
        <v>44335.509722222225</v>
      </c>
      <c r="O31" t="s">
        <v>31</v>
      </c>
      <c r="P31" t="s">
        <v>55</v>
      </c>
      <c r="Q31" t="s">
        <v>33</v>
      </c>
      <c r="R31" s="1">
        <v>44335.375</v>
      </c>
      <c r="S31" s="1">
        <v>44344.729166666664</v>
      </c>
      <c r="T31" t="s">
        <v>34</v>
      </c>
      <c r="U31" t="s">
        <v>35</v>
      </c>
      <c r="V31" s="1">
        <v>44335.509722222225</v>
      </c>
      <c r="W31" t="s">
        <v>171</v>
      </c>
    </row>
    <row r="32" spans="1:23" x14ac:dyDescent="0.35">
      <c r="A32" t="s">
        <v>23</v>
      </c>
      <c r="B32" t="s">
        <v>172</v>
      </c>
      <c r="C32" t="s">
        <v>173</v>
      </c>
      <c r="D32" t="s">
        <v>26</v>
      </c>
      <c r="G32" t="s">
        <v>174</v>
      </c>
      <c r="H32" t="s">
        <v>71</v>
      </c>
      <c r="I32" t="s">
        <v>43</v>
      </c>
      <c r="J32" t="s">
        <v>30</v>
      </c>
      <c r="K32" t="s">
        <v>71</v>
      </c>
      <c r="L32" t="s">
        <v>43</v>
      </c>
      <c r="M32" t="s">
        <v>30</v>
      </c>
      <c r="N32" s="1">
        <v>44326.553472222222</v>
      </c>
      <c r="O32" t="s">
        <v>31</v>
      </c>
      <c r="P32" t="s">
        <v>32</v>
      </c>
      <c r="Q32" t="s">
        <v>33</v>
      </c>
      <c r="R32" s="1">
        <v>44335.375</v>
      </c>
      <c r="S32" s="1">
        <v>44344.729166666664</v>
      </c>
      <c r="T32" t="s">
        <v>34</v>
      </c>
      <c r="U32" t="s">
        <v>35</v>
      </c>
      <c r="V32" s="1">
        <v>44333.383333333331</v>
      </c>
      <c r="W32" t="s">
        <v>36</v>
      </c>
    </row>
    <row r="33" spans="1:23" x14ac:dyDescent="0.35">
      <c r="A33" t="s">
        <v>45</v>
      </c>
      <c r="B33" t="s">
        <v>175</v>
      </c>
      <c r="C33" t="s">
        <v>176</v>
      </c>
      <c r="D33" t="s">
        <v>26</v>
      </c>
      <c r="F33">
        <v>6502158493</v>
      </c>
      <c r="G33" t="s">
        <v>177</v>
      </c>
      <c r="H33" t="s">
        <v>178</v>
      </c>
      <c r="I33" t="s">
        <v>66</v>
      </c>
      <c r="J33" t="s">
        <v>30</v>
      </c>
      <c r="K33" t="s">
        <v>178</v>
      </c>
      <c r="L33" t="s">
        <v>66</v>
      </c>
      <c r="M33" t="s">
        <v>30</v>
      </c>
      <c r="N33" s="1">
        <v>44330.936805555553</v>
      </c>
      <c r="O33" t="s">
        <v>31</v>
      </c>
      <c r="P33" t="s">
        <v>32</v>
      </c>
      <c r="Q33" t="s">
        <v>33</v>
      </c>
      <c r="R33" s="1">
        <v>44335.375</v>
      </c>
      <c r="S33" s="1">
        <v>44344.729166666664</v>
      </c>
      <c r="T33" t="s">
        <v>34</v>
      </c>
      <c r="U33" t="s">
        <v>35</v>
      </c>
      <c r="V33" s="1">
        <v>44333.383333333331</v>
      </c>
      <c r="W33" t="s">
        <v>36</v>
      </c>
    </row>
    <row r="34" spans="1:23" x14ac:dyDescent="0.35">
      <c r="A34" t="s">
        <v>45</v>
      </c>
      <c r="B34" t="s">
        <v>179</v>
      </c>
      <c r="C34" t="s">
        <v>180</v>
      </c>
      <c r="D34" t="s">
        <v>26</v>
      </c>
      <c r="G34" t="s">
        <v>181</v>
      </c>
      <c r="H34" t="s">
        <v>182</v>
      </c>
      <c r="I34" t="s">
        <v>43</v>
      </c>
      <c r="J34" t="s">
        <v>30</v>
      </c>
      <c r="K34" t="s">
        <v>183</v>
      </c>
      <c r="L34" t="s">
        <v>43</v>
      </c>
      <c r="M34" t="s">
        <v>30</v>
      </c>
      <c r="N34" s="1">
        <v>44216.091666666667</v>
      </c>
      <c r="O34" t="s">
        <v>31</v>
      </c>
      <c r="P34" t="s">
        <v>32</v>
      </c>
      <c r="Q34" t="s">
        <v>33</v>
      </c>
      <c r="R34" s="1">
        <v>44335.375</v>
      </c>
      <c r="S34" s="1">
        <v>44344.729166666664</v>
      </c>
      <c r="T34" t="s">
        <v>34</v>
      </c>
      <c r="U34" t="s">
        <v>35</v>
      </c>
      <c r="V34" s="1">
        <v>44333.383333333331</v>
      </c>
      <c r="W34" t="s">
        <v>36</v>
      </c>
    </row>
    <row r="35" spans="1:23" x14ac:dyDescent="0.35">
      <c r="A35" t="s">
        <v>45</v>
      </c>
      <c r="B35" t="s">
        <v>184</v>
      </c>
      <c r="C35" t="s">
        <v>185</v>
      </c>
      <c r="D35" t="s">
        <v>26</v>
      </c>
      <c r="G35" t="s">
        <v>186</v>
      </c>
      <c r="H35" t="s">
        <v>187</v>
      </c>
      <c r="I35" t="s">
        <v>66</v>
      </c>
      <c r="J35" t="s">
        <v>30</v>
      </c>
      <c r="K35" t="s">
        <v>187</v>
      </c>
      <c r="L35" t="s">
        <v>66</v>
      </c>
      <c r="M35" t="s">
        <v>30</v>
      </c>
      <c r="N35" s="1">
        <v>44327.686805555553</v>
      </c>
      <c r="O35" t="s">
        <v>31</v>
      </c>
      <c r="P35" t="s">
        <v>32</v>
      </c>
      <c r="Q35" t="s">
        <v>33</v>
      </c>
      <c r="R35" s="1">
        <v>44335.375</v>
      </c>
      <c r="S35" s="1">
        <v>44344.729166666664</v>
      </c>
      <c r="T35" t="s">
        <v>34</v>
      </c>
      <c r="U35" t="s">
        <v>35</v>
      </c>
      <c r="V35" s="1">
        <v>44333.384027777778</v>
      </c>
      <c r="W35" t="s">
        <v>36</v>
      </c>
    </row>
    <row r="36" spans="1:23" x14ac:dyDescent="0.35">
      <c r="A36" t="s">
        <v>45</v>
      </c>
      <c r="B36" t="s">
        <v>188</v>
      </c>
      <c r="C36" t="s">
        <v>189</v>
      </c>
      <c r="D36" t="s">
        <v>26</v>
      </c>
      <c r="G36" t="s">
        <v>190</v>
      </c>
      <c r="H36" t="s">
        <v>191</v>
      </c>
      <c r="I36" t="s">
        <v>43</v>
      </c>
      <c r="J36" t="s">
        <v>30</v>
      </c>
      <c r="K36" t="s">
        <v>192</v>
      </c>
      <c r="L36" t="s">
        <v>43</v>
      </c>
      <c r="M36" t="s">
        <v>30</v>
      </c>
      <c r="N36" s="1">
        <v>44308.393055555556</v>
      </c>
      <c r="O36" t="s">
        <v>31</v>
      </c>
      <c r="P36" t="s">
        <v>32</v>
      </c>
      <c r="Q36" t="s">
        <v>33</v>
      </c>
      <c r="R36" s="1">
        <v>44335.375</v>
      </c>
      <c r="S36" s="1">
        <v>44344.729166666664</v>
      </c>
      <c r="T36" t="s">
        <v>34</v>
      </c>
      <c r="U36" t="s">
        <v>35</v>
      </c>
      <c r="V36" s="1">
        <v>44333.384027777778</v>
      </c>
      <c r="W36" t="s">
        <v>36</v>
      </c>
    </row>
    <row r="37" spans="1:23" x14ac:dyDescent="0.35">
      <c r="A37" t="s">
        <v>23</v>
      </c>
      <c r="B37" t="s">
        <v>193</v>
      </c>
      <c r="C37" t="s">
        <v>194</v>
      </c>
      <c r="D37" t="s">
        <v>26</v>
      </c>
      <c r="F37" t="s">
        <v>195</v>
      </c>
      <c r="G37" t="s">
        <v>196</v>
      </c>
      <c r="H37" t="s">
        <v>187</v>
      </c>
      <c r="I37" t="s">
        <v>66</v>
      </c>
      <c r="J37" t="s">
        <v>30</v>
      </c>
      <c r="K37" t="s">
        <v>187</v>
      </c>
      <c r="L37" t="s">
        <v>66</v>
      </c>
      <c r="M37" t="s">
        <v>30</v>
      </c>
      <c r="N37" s="1">
        <v>44330.772222222222</v>
      </c>
      <c r="O37" t="s">
        <v>31</v>
      </c>
      <c r="P37" t="s">
        <v>32</v>
      </c>
      <c r="Q37" t="s">
        <v>33</v>
      </c>
      <c r="R37" s="1">
        <v>44335.375</v>
      </c>
      <c r="S37" s="1">
        <v>44344.729166666664</v>
      </c>
      <c r="T37" t="s">
        <v>34</v>
      </c>
      <c r="U37" t="s">
        <v>35</v>
      </c>
      <c r="V37" s="1">
        <v>44333.384027777778</v>
      </c>
      <c r="W37" t="s">
        <v>36</v>
      </c>
    </row>
    <row r="38" spans="1:23" x14ac:dyDescent="0.35">
      <c r="A38" t="s">
        <v>23</v>
      </c>
      <c r="B38" t="s">
        <v>197</v>
      </c>
      <c r="C38" t="s">
        <v>198</v>
      </c>
      <c r="D38" t="s">
        <v>26</v>
      </c>
      <c r="G38" t="s">
        <v>199</v>
      </c>
      <c r="H38" t="s">
        <v>200</v>
      </c>
      <c r="I38" t="s">
        <v>201</v>
      </c>
      <c r="J38" t="s">
        <v>30</v>
      </c>
      <c r="K38" t="s">
        <v>202</v>
      </c>
      <c r="L38" t="s">
        <v>43</v>
      </c>
      <c r="M38" t="s">
        <v>30</v>
      </c>
      <c r="N38" s="1">
        <v>44335.96875</v>
      </c>
      <c r="O38" t="s">
        <v>31</v>
      </c>
      <c r="P38" t="s">
        <v>55</v>
      </c>
      <c r="Q38" t="s">
        <v>33</v>
      </c>
      <c r="R38" s="1">
        <v>44335.375</v>
      </c>
      <c r="S38" s="1">
        <v>44344.729166666664</v>
      </c>
      <c r="T38" t="s">
        <v>34</v>
      </c>
      <c r="U38" t="s">
        <v>35</v>
      </c>
      <c r="V38" s="1">
        <v>44335.96875</v>
      </c>
      <c r="W38" t="s">
        <v>203</v>
      </c>
    </row>
    <row r="39" spans="1:23" x14ac:dyDescent="0.35">
      <c r="A39" t="s">
        <v>45</v>
      </c>
      <c r="B39" t="s">
        <v>204</v>
      </c>
      <c r="C39" t="s">
        <v>205</v>
      </c>
      <c r="D39" t="s">
        <v>26</v>
      </c>
      <c r="F39">
        <v>46107142975</v>
      </c>
      <c r="G39" t="s">
        <v>206</v>
      </c>
      <c r="H39" t="s">
        <v>50</v>
      </c>
      <c r="I39" t="s">
        <v>43</v>
      </c>
      <c r="J39" t="s">
        <v>30</v>
      </c>
      <c r="K39" t="s">
        <v>207</v>
      </c>
      <c r="L39" t="s">
        <v>145</v>
      </c>
      <c r="M39" t="s">
        <v>30</v>
      </c>
      <c r="N39" s="1">
        <v>44320.331250000003</v>
      </c>
      <c r="O39" t="s">
        <v>31</v>
      </c>
      <c r="P39" t="s">
        <v>32</v>
      </c>
      <c r="Q39" t="s">
        <v>33</v>
      </c>
      <c r="R39" s="1">
        <v>44335.375</v>
      </c>
      <c r="S39" s="1">
        <v>44344.729166666664</v>
      </c>
      <c r="T39" t="s">
        <v>34</v>
      </c>
      <c r="U39" t="s">
        <v>35</v>
      </c>
      <c r="V39" s="1">
        <v>44333.384027777778</v>
      </c>
      <c r="W39" t="s">
        <v>36</v>
      </c>
    </row>
    <row r="40" spans="1:23" x14ac:dyDescent="0.35">
      <c r="A40" t="s">
        <v>45</v>
      </c>
      <c r="B40" t="s">
        <v>208</v>
      </c>
      <c r="C40" t="s">
        <v>209</v>
      </c>
      <c r="D40" t="s">
        <v>26</v>
      </c>
      <c r="F40">
        <v>912067073500</v>
      </c>
      <c r="G40" t="s">
        <v>210</v>
      </c>
      <c r="H40" t="s">
        <v>211</v>
      </c>
      <c r="I40" t="s">
        <v>43</v>
      </c>
      <c r="J40" t="s">
        <v>30</v>
      </c>
      <c r="K40" t="s">
        <v>211</v>
      </c>
      <c r="L40" t="s">
        <v>43</v>
      </c>
      <c r="M40" t="s">
        <v>30</v>
      </c>
      <c r="N40" s="1">
        <v>44333.404166666667</v>
      </c>
      <c r="O40" t="s">
        <v>31</v>
      </c>
      <c r="P40" t="s">
        <v>55</v>
      </c>
      <c r="Q40" t="s">
        <v>33</v>
      </c>
      <c r="R40" s="1">
        <v>44335.375</v>
      </c>
      <c r="S40" s="1">
        <v>44344.729166666664</v>
      </c>
      <c r="T40" t="s">
        <v>34</v>
      </c>
      <c r="U40" t="s">
        <v>35</v>
      </c>
      <c r="V40" s="1">
        <v>44333.404166666667</v>
      </c>
      <c r="W40" t="s">
        <v>212</v>
      </c>
    </row>
    <row r="41" spans="1:23" x14ac:dyDescent="0.35">
      <c r="A41" t="s">
        <v>45</v>
      </c>
      <c r="B41" t="s">
        <v>213</v>
      </c>
      <c r="C41" t="s">
        <v>214</v>
      </c>
      <c r="D41" t="s">
        <v>26</v>
      </c>
      <c r="G41" t="s">
        <v>215</v>
      </c>
      <c r="H41" t="s">
        <v>216</v>
      </c>
      <c r="I41" t="s">
        <v>43</v>
      </c>
      <c r="J41" t="s">
        <v>30</v>
      </c>
      <c r="K41" t="s">
        <v>216</v>
      </c>
      <c r="L41" t="s">
        <v>43</v>
      </c>
      <c r="M41" t="s">
        <v>30</v>
      </c>
      <c r="N41" s="1">
        <v>44335.603472222225</v>
      </c>
      <c r="O41" t="s">
        <v>31</v>
      </c>
      <c r="P41" t="s">
        <v>55</v>
      </c>
      <c r="Q41" t="s">
        <v>33</v>
      </c>
      <c r="R41" s="1">
        <v>44335.375</v>
      </c>
      <c r="S41" s="1">
        <v>44344.729166666664</v>
      </c>
      <c r="T41" t="s">
        <v>34</v>
      </c>
      <c r="U41" t="s">
        <v>35</v>
      </c>
      <c r="V41" s="1">
        <v>44335.603472222225</v>
      </c>
      <c r="W41" t="s">
        <v>217</v>
      </c>
    </row>
    <row r="42" spans="1:23" x14ac:dyDescent="0.35">
      <c r="A42" t="s">
        <v>23</v>
      </c>
      <c r="B42" t="s">
        <v>218</v>
      </c>
      <c r="C42" t="s">
        <v>219</v>
      </c>
      <c r="D42" t="s">
        <v>26</v>
      </c>
      <c r="G42" t="s">
        <v>220</v>
      </c>
      <c r="H42" t="s">
        <v>221</v>
      </c>
      <c r="I42" t="s">
        <v>43</v>
      </c>
      <c r="J42" t="s">
        <v>30</v>
      </c>
      <c r="K42" t="s">
        <v>221</v>
      </c>
      <c r="L42" t="s">
        <v>43</v>
      </c>
      <c r="M42" t="s">
        <v>30</v>
      </c>
      <c r="N42" s="1">
        <v>44211.678472222222</v>
      </c>
      <c r="O42" t="s">
        <v>31</v>
      </c>
      <c r="P42" t="s">
        <v>32</v>
      </c>
      <c r="Q42" t="s">
        <v>33</v>
      </c>
      <c r="R42" s="1">
        <v>44335.375</v>
      </c>
      <c r="S42" s="1">
        <v>44344.729166666664</v>
      </c>
      <c r="T42" t="s">
        <v>34</v>
      </c>
      <c r="U42" t="s">
        <v>35</v>
      </c>
      <c r="V42" s="1">
        <v>44333.384027777778</v>
      </c>
      <c r="W42" t="s">
        <v>36</v>
      </c>
    </row>
    <row r="43" spans="1:23" x14ac:dyDescent="0.35">
      <c r="A43" t="s">
        <v>23</v>
      </c>
      <c r="B43" t="s">
        <v>222</v>
      </c>
      <c r="C43" t="s">
        <v>223</v>
      </c>
      <c r="D43" t="s">
        <v>26</v>
      </c>
      <c r="F43" t="s">
        <v>224</v>
      </c>
      <c r="G43" t="s">
        <v>225</v>
      </c>
      <c r="H43" t="s">
        <v>111</v>
      </c>
      <c r="I43" t="s">
        <v>43</v>
      </c>
      <c r="J43" t="s">
        <v>30</v>
      </c>
      <c r="K43" t="s">
        <v>111</v>
      </c>
      <c r="L43" t="s">
        <v>43</v>
      </c>
      <c r="M43" t="s">
        <v>30</v>
      </c>
      <c r="N43" s="1">
        <v>44294.392361111109</v>
      </c>
      <c r="O43" t="s">
        <v>31</v>
      </c>
      <c r="P43" t="s">
        <v>32</v>
      </c>
      <c r="Q43" t="s">
        <v>33</v>
      </c>
      <c r="R43" s="1">
        <v>44335.375</v>
      </c>
      <c r="S43" s="1">
        <v>44344.729166666664</v>
      </c>
      <c r="T43" t="s">
        <v>34</v>
      </c>
      <c r="U43" t="s">
        <v>35</v>
      </c>
      <c r="V43" s="1">
        <v>44333.384027777778</v>
      </c>
      <c r="W43" t="s">
        <v>36</v>
      </c>
    </row>
    <row r="44" spans="1:23" x14ac:dyDescent="0.35">
      <c r="A44" t="s">
        <v>23</v>
      </c>
      <c r="B44" t="s">
        <v>226</v>
      </c>
      <c r="C44" t="s">
        <v>227</v>
      </c>
      <c r="D44" t="s">
        <v>26</v>
      </c>
      <c r="F44" s="2">
        <v>16509037892</v>
      </c>
      <c r="G44" t="s">
        <v>228</v>
      </c>
      <c r="H44" t="s">
        <v>229</v>
      </c>
      <c r="I44" t="s">
        <v>43</v>
      </c>
      <c r="J44" t="s">
        <v>30</v>
      </c>
      <c r="K44" t="s">
        <v>229</v>
      </c>
      <c r="L44" t="s">
        <v>43</v>
      </c>
      <c r="M44" t="s">
        <v>30</v>
      </c>
      <c r="N44" s="1">
        <v>44316.695138888892</v>
      </c>
      <c r="O44" t="s">
        <v>31</v>
      </c>
      <c r="P44" t="s">
        <v>32</v>
      </c>
      <c r="Q44" t="s">
        <v>33</v>
      </c>
      <c r="R44" s="1">
        <v>44335.375</v>
      </c>
      <c r="S44" s="1">
        <v>44344.729166666664</v>
      </c>
      <c r="T44" t="s">
        <v>34</v>
      </c>
      <c r="U44" t="s">
        <v>35</v>
      </c>
      <c r="V44" s="1">
        <v>44333.384027777778</v>
      </c>
      <c r="W44" t="s">
        <v>36</v>
      </c>
    </row>
    <row r="45" spans="1:23" x14ac:dyDescent="0.35">
      <c r="A45" t="s">
        <v>45</v>
      </c>
      <c r="B45" t="s">
        <v>230</v>
      </c>
      <c r="C45" t="s">
        <v>231</v>
      </c>
      <c r="D45" t="s">
        <v>26</v>
      </c>
      <c r="F45">
        <v>46706293056</v>
      </c>
      <c r="G45" t="s">
        <v>232</v>
      </c>
      <c r="H45" t="s">
        <v>233</v>
      </c>
      <c r="I45" t="s">
        <v>43</v>
      </c>
      <c r="J45" t="s">
        <v>30</v>
      </c>
      <c r="K45" t="s">
        <v>234</v>
      </c>
      <c r="L45" t="s">
        <v>145</v>
      </c>
      <c r="M45" t="s">
        <v>30</v>
      </c>
      <c r="N45" s="1">
        <v>44292.805555555555</v>
      </c>
      <c r="O45" t="s">
        <v>31</v>
      </c>
      <c r="P45" t="s">
        <v>32</v>
      </c>
      <c r="Q45" t="s">
        <v>33</v>
      </c>
      <c r="R45" s="1">
        <v>44335.375</v>
      </c>
      <c r="S45" s="1">
        <v>44344.729166666664</v>
      </c>
      <c r="T45" t="s">
        <v>34</v>
      </c>
      <c r="U45" t="s">
        <v>35</v>
      </c>
      <c r="V45" s="1">
        <v>44333.384027777778</v>
      </c>
      <c r="W45" t="s">
        <v>36</v>
      </c>
    </row>
    <row r="46" spans="1:23" x14ac:dyDescent="0.35">
      <c r="A46" t="s">
        <v>45</v>
      </c>
      <c r="B46" t="s">
        <v>235</v>
      </c>
      <c r="C46" t="s">
        <v>236</v>
      </c>
      <c r="D46" t="s">
        <v>26</v>
      </c>
      <c r="F46" t="s">
        <v>237</v>
      </c>
      <c r="G46" t="s">
        <v>238</v>
      </c>
      <c r="H46" t="s">
        <v>50</v>
      </c>
      <c r="I46" t="s">
        <v>43</v>
      </c>
      <c r="J46" t="s">
        <v>30</v>
      </c>
      <c r="K46" t="s">
        <v>50</v>
      </c>
      <c r="L46" t="s">
        <v>43</v>
      </c>
      <c r="M46" t="s">
        <v>30</v>
      </c>
      <c r="N46" s="1">
        <v>44319.811805555553</v>
      </c>
      <c r="O46" t="s">
        <v>31</v>
      </c>
      <c r="P46" t="s">
        <v>32</v>
      </c>
      <c r="Q46" t="s">
        <v>33</v>
      </c>
      <c r="R46" s="1">
        <v>44335.375</v>
      </c>
      <c r="S46" s="1">
        <v>44344.729166666664</v>
      </c>
      <c r="T46" t="s">
        <v>34</v>
      </c>
      <c r="U46" t="s">
        <v>35</v>
      </c>
      <c r="V46" s="1">
        <v>44333.384027777778</v>
      </c>
      <c r="W46" t="s">
        <v>36</v>
      </c>
    </row>
    <row r="47" spans="1:23" x14ac:dyDescent="0.35">
      <c r="A47" t="s">
        <v>23</v>
      </c>
      <c r="B47" t="s">
        <v>239</v>
      </c>
      <c r="C47" t="s">
        <v>240</v>
      </c>
      <c r="D47" t="s">
        <v>26</v>
      </c>
      <c r="F47">
        <f>18198218000/63893</f>
        <v>284823.34528039064</v>
      </c>
      <c r="G47" t="s">
        <v>241</v>
      </c>
      <c r="H47" t="s">
        <v>242</v>
      </c>
      <c r="I47" t="s">
        <v>43</v>
      </c>
      <c r="J47" t="s">
        <v>30</v>
      </c>
      <c r="K47" t="s">
        <v>242</v>
      </c>
      <c r="L47" t="s">
        <v>43</v>
      </c>
      <c r="M47" t="s">
        <v>30</v>
      </c>
      <c r="N47" s="1">
        <v>44302.938194444447</v>
      </c>
      <c r="O47" t="s">
        <v>31</v>
      </c>
      <c r="P47" t="s">
        <v>32</v>
      </c>
      <c r="Q47" t="s">
        <v>33</v>
      </c>
      <c r="R47" s="1">
        <v>44335.375</v>
      </c>
      <c r="S47" s="1">
        <v>44344.729166666664</v>
      </c>
      <c r="T47" t="s">
        <v>34</v>
      </c>
      <c r="U47" t="s">
        <v>35</v>
      </c>
      <c r="V47" s="1">
        <v>44333.384027777778</v>
      </c>
      <c r="W47" t="s">
        <v>36</v>
      </c>
    </row>
    <row r="48" spans="1:23" x14ac:dyDescent="0.35">
      <c r="A48" t="s">
        <v>23</v>
      </c>
      <c r="B48" t="s">
        <v>243</v>
      </c>
      <c r="C48" t="s">
        <v>244</v>
      </c>
      <c r="D48" t="s">
        <v>26</v>
      </c>
      <c r="G48" t="s">
        <v>245</v>
      </c>
      <c r="H48" t="s">
        <v>85</v>
      </c>
      <c r="I48" t="s">
        <v>66</v>
      </c>
      <c r="J48" t="s">
        <v>30</v>
      </c>
      <c r="K48" t="s">
        <v>85</v>
      </c>
      <c r="L48" t="s">
        <v>66</v>
      </c>
      <c r="M48" t="s">
        <v>30</v>
      </c>
      <c r="N48" s="1">
        <v>44319.620138888888</v>
      </c>
      <c r="O48" t="s">
        <v>31</v>
      </c>
      <c r="P48" t="s">
        <v>32</v>
      </c>
      <c r="Q48" t="s">
        <v>33</v>
      </c>
      <c r="R48" s="1">
        <v>44335.375</v>
      </c>
      <c r="S48" s="1">
        <v>44344.729166666664</v>
      </c>
      <c r="T48" t="s">
        <v>34</v>
      </c>
      <c r="U48" t="s">
        <v>35</v>
      </c>
      <c r="V48" s="1">
        <v>44333.384027777778</v>
      </c>
      <c r="W48" t="s">
        <v>36</v>
      </c>
    </row>
    <row r="49" spans="1:23" x14ac:dyDescent="0.35">
      <c r="A49" t="s">
        <v>23</v>
      </c>
      <c r="B49" t="s">
        <v>246</v>
      </c>
      <c r="C49" t="s">
        <v>247</v>
      </c>
      <c r="D49" t="s">
        <v>26</v>
      </c>
      <c r="G49" t="s">
        <v>248</v>
      </c>
      <c r="H49" t="s">
        <v>107</v>
      </c>
      <c r="I49" t="s">
        <v>43</v>
      </c>
      <c r="J49" t="s">
        <v>30</v>
      </c>
      <c r="K49" t="s">
        <v>107</v>
      </c>
      <c r="L49" t="s">
        <v>43</v>
      </c>
      <c r="M49" t="s">
        <v>30</v>
      </c>
      <c r="N49" s="1">
        <v>44305.726388888892</v>
      </c>
      <c r="O49" t="s">
        <v>31</v>
      </c>
      <c r="P49" t="s">
        <v>32</v>
      </c>
      <c r="Q49" t="s">
        <v>33</v>
      </c>
      <c r="R49" s="1">
        <v>44335.375</v>
      </c>
      <c r="S49" s="1">
        <v>44344.729166666664</v>
      </c>
      <c r="T49" t="s">
        <v>34</v>
      </c>
      <c r="U49" t="s">
        <v>35</v>
      </c>
      <c r="V49" s="1">
        <v>44333.384027777778</v>
      </c>
      <c r="W49" t="s">
        <v>36</v>
      </c>
    </row>
    <row r="50" spans="1:23" x14ac:dyDescent="0.35">
      <c r="A50" t="s">
        <v>249</v>
      </c>
      <c r="B50" t="s">
        <v>250</v>
      </c>
      <c r="C50" t="s">
        <v>251</v>
      </c>
      <c r="D50" t="s">
        <v>26</v>
      </c>
      <c r="F50">
        <v>15032648208</v>
      </c>
      <c r="G50" t="s">
        <v>252</v>
      </c>
      <c r="H50" t="s">
        <v>253</v>
      </c>
      <c r="I50" t="s">
        <v>43</v>
      </c>
      <c r="J50" t="s">
        <v>30</v>
      </c>
      <c r="K50" t="s">
        <v>254</v>
      </c>
      <c r="L50" t="s">
        <v>66</v>
      </c>
      <c r="M50" t="s">
        <v>30</v>
      </c>
      <c r="N50" s="1">
        <v>44334.761111111111</v>
      </c>
      <c r="O50" t="s">
        <v>31</v>
      </c>
      <c r="P50" t="s">
        <v>55</v>
      </c>
      <c r="Q50" t="s">
        <v>33</v>
      </c>
      <c r="R50" s="1">
        <v>44335.375</v>
      </c>
      <c r="S50" s="1">
        <v>44344.729166666664</v>
      </c>
      <c r="T50" t="s">
        <v>34</v>
      </c>
      <c r="U50" t="s">
        <v>35</v>
      </c>
      <c r="V50" s="1">
        <v>44334.761111111111</v>
      </c>
      <c r="W50" t="s">
        <v>255</v>
      </c>
    </row>
    <row r="51" spans="1:23" x14ac:dyDescent="0.35">
      <c r="A51" t="s">
        <v>45</v>
      </c>
      <c r="B51" t="s">
        <v>256</v>
      </c>
      <c r="C51" t="s">
        <v>257</v>
      </c>
      <c r="D51" t="s">
        <v>26</v>
      </c>
      <c r="G51" t="s">
        <v>258</v>
      </c>
      <c r="H51" t="s">
        <v>158</v>
      </c>
      <c r="I51" t="s">
        <v>43</v>
      </c>
      <c r="J51" t="s">
        <v>30</v>
      </c>
      <c r="K51" t="s">
        <v>158</v>
      </c>
      <c r="L51" t="s">
        <v>43</v>
      </c>
      <c r="M51" t="s">
        <v>30</v>
      </c>
      <c r="N51" s="1">
        <v>44326.613888888889</v>
      </c>
      <c r="O51" t="s">
        <v>31</v>
      </c>
      <c r="P51" t="s">
        <v>32</v>
      </c>
      <c r="Q51" t="s">
        <v>33</v>
      </c>
      <c r="R51" s="1">
        <v>44335.375</v>
      </c>
      <c r="S51" s="1">
        <v>44344.729166666664</v>
      </c>
      <c r="T51" t="s">
        <v>34</v>
      </c>
      <c r="U51" t="s">
        <v>35</v>
      </c>
      <c r="V51" s="1">
        <v>44333.384027777778</v>
      </c>
      <c r="W51" t="s">
        <v>36</v>
      </c>
    </row>
    <row r="52" spans="1:23" x14ac:dyDescent="0.35">
      <c r="A52" t="s">
        <v>23</v>
      </c>
      <c r="B52" t="s">
        <v>259</v>
      </c>
      <c r="C52" t="s">
        <v>260</v>
      </c>
      <c r="D52" t="s">
        <v>26</v>
      </c>
      <c r="F52" t="s">
        <v>261</v>
      </c>
      <c r="G52" t="s">
        <v>262</v>
      </c>
      <c r="H52" t="s">
        <v>263</v>
      </c>
      <c r="I52" t="s">
        <v>43</v>
      </c>
      <c r="J52" t="s">
        <v>30</v>
      </c>
      <c r="K52" t="s">
        <v>264</v>
      </c>
      <c r="L52" t="s">
        <v>145</v>
      </c>
      <c r="M52" t="s">
        <v>30</v>
      </c>
      <c r="N52" s="1">
        <v>44274.191666666666</v>
      </c>
      <c r="O52" t="s">
        <v>31</v>
      </c>
      <c r="P52" t="s">
        <v>32</v>
      </c>
      <c r="Q52" t="s">
        <v>33</v>
      </c>
      <c r="R52" s="1">
        <v>44335.375</v>
      </c>
      <c r="S52" s="1">
        <v>44344.729166666664</v>
      </c>
      <c r="T52" t="s">
        <v>34</v>
      </c>
      <c r="U52" t="s">
        <v>35</v>
      </c>
      <c r="V52" s="1">
        <v>44333.384027777778</v>
      </c>
      <c r="W52" t="s">
        <v>36</v>
      </c>
    </row>
    <row r="53" spans="1:23" x14ac:dyDescent="0.35">
      <c r="A53" t="s">
        <v>23</v>
      </c>
      <c r="B53" t="s">
        <v>265</v>
      </c>
      <c r="C53" t="s">
        <v>266</v>
      </c>
      <c r="D53" t="s">
        <v>26</v>
      </c>
      <c r="F53">
        <v>19728769503</v>
      </c>
      <c r="G53" t="s">
        <v>267</v>
      </c>
      <c r="H53" t="s">
        <v>85</v>
      </c>
      <c r="I53" t="s">
        <v>66</v>
      </c>
      <c r="J53" t="s">
        <v>30</v>
      </c>
      <c r="K53" t="s">
        <v>268</v>
      </c>
      <c r="L53" t="s">
        <v>43</v>
      </c>
      <c r="M53" t="s">
        <v>30</v>
      </c>
      <c r="N53" s="1">
        <v>44326.615277777775</v>
      </c>
      <c r="O53" t="s">
        <v>31</v>
      </c>
      <c r="P53" t="s">
        <v>32</v>
      </c>
      <c r="Q53" t="s">
        <v>33</v>
      </c>
      <c r="R53" s="1">
        <v>44335.375</v>
      </c>
      <c r="S53" s="1">
        <v>44344.729166666664</v>
      </c>
      <c r="T53" t="s">
        <v>34</v>
      </c>
      <c r="U53" t="s">
        <v>35</v>
      </c>
      <c r="V53" s="1">
        <v>44333.384027777778</v>
      </c>
      <c r="W53" t="s">
        <v>36</v>
      </c>
    </row>
    <row r="54" spans="1:23" x14ac:dyDescent="0.35">
      <c r="A54" t="s">
        <v>23</v>
      </c>
      <c r="B54" t="s">
        <v>269</v>
      </c>
      <c r="C54" t="s">
        <v>231</v>
      </c>
      <c r="D54" t="s">
        <v>26</v>
      </c>
      <c r="G54" t="s">
        <v>270</v>
      </c>
      <c r="H54" t="s">
        <v>271</v>
      </c>
      <c r="I54" t="s">
        <v>43</v>
      </c>
      <c r="J54" t="s">
        <v>30</v>
      </c>
      <c r="K54" t="s">
        <v>271</v>
      </c>
      <c r="L54" t="s">
        <v>43</v>
      </c>
      <c r="M54" t="s">
        <v>30</v>
      </c>
      <c r="N54" s="1">
        <v>44327.622916666667</v>
      </c>
      <c r="O54" t="s">
        <v>31</v>
      </c>
      <c r="P54" t="s">
        <v>32</v>
      </c>
      <c r="Q54" t="s">
        <v>33</v>
      </c>
      <c r="R54" s="1">
        <v>44335.375</v>
      </c>
      <c r="S54" s="1">
        <v>44344.729166666664</v>
      </c>
      <c r="T54" t="s">
        <v>34</v>
      </c>
      <c r="U54" t="s">
        <v>35</v>
      </c>
      <c r="V54" s="1">
        <v>44333.384027777778</v>
      </c>
      <c r="W54" t="s">
        <v>36</v>
      </c>
    </row>
    <row r="55" spans="1:23" x14ac:dyDescent="0.35">
      <c r="A55" t="s">
        <v>45</v>
      </c>
      <c r="B55" t="s">
        <v>272</v>
      </c>
      <c r="C55" t="s">
        <v>273</v>
      </c>
      <c r="D55" t="s">
        <v>26</v>
      </c>
      <c r="F55">
        <f>82-10-7724-3323</f>
        <v>-10975</v>
      </c>
      <c r="G55" t="s">
        <v>274</v>
      </c>
      <c r="H55" t="s">
        <v>200</v>
      </c>
      <c r="I55" t="s">
        <v>201</v>
      </c>
      <c r="J55" t="s">
        <v>30</v>
      </c>
      <c r="K55" t="s">
        <v>200</v>
      </c>
      <c r="L55" t="s">
        <v>201</v>
      </c>
      <c r="M55" t="s">
        <v>30</v>
      </c>
      <c r="N55" s="1">
        <v>44300.338194444441</v>
      </c>
      <c r="O55" t="s">
        <v>31</v>
      </c>
      <c r="P55" t="s">
        <v>32</v>
      </c>
      <c r="Q55" t="s">
        <v>33</v>
      </c>
      <c r="R55" s="1">
        <v>44335.375</v>
      </c>
      <c r="S55" s="1">
        <v>44344.729166666664</v>
      </c>
      <c r="T55" t="s">
        <v>34</v>
      </c>
      <c r="U55" t="s">
        <v>35</v>
      </c>
      <c r="V55" s="1">
        <v>44333.384027777778</v>
      </c>
      <c r="W55" t="s">
        <v>36</v>
      </c>
    </row>
    <row r="56" spans="1:23" x14ac:dyDescent="0.35">
      <c r="A56" t="s">
        <v>45</v>
      </c>
      <c r="B56" t="s">
        <v>275</v>
      </c>
      <c r="C56" t="s">
        <v>276</v>
      </c>
      <c r="D56" t="s">
        <v>26</v>
      </c>
      <c r="F56">
        <v>358504860004</v>
      </c>
      <c r="G56" t="s">
        <v>277</v>
      </c>
      <c r="H56" t="s">
        <v>42</v>
      </c>
      <c r="I56" t="s">
        <v>43</v>
      </c>
      <c r="J56" t="s">
        <v>30</v>
      </c>
      <c r="K56" t="s">
        <v>278</v>
      </c>
      <c r="L56" t="s">
        <v>43</v>
      </c>
      <c r="M56" t="s">
        <v>30</v>
      </c>
      <c r="N56" s="1">
        <v>44328.805555555555</v>
      </c>
      <c r="O56" t="s">
        <v>31</v>
      </c>
      <c r="P56" t="s">
        <v>32</v>
      </c>
      <c r="Q56" t="s">
        <v>33</v>
      </c>
      <c r="R56" s="1">
        <v>44335.375</v>
      </c>
      <c r="S56" s="1">
        <v>44344.729166666664</v>
      </c>
      <c r="T56" t="s">
        <v>34</v>
      </c>
      <c r="U56" t="s">
        <v>35</v>
      </c>
      <c r="V56" s="1">
        <v>44333.384027777778</v>
      </c>
      <c r="W56" t="s">
        <v>36</v>
      </c>
    </row>
    <row r="57" spans="1:23" x14ac:dyDescent="0.35">
      <c r="A57" t="s">
        <v>23</v>
      </c>
      <c r="B57" t="s">
        <v>279</v>
      </c>
      <c r="C57" t="s">
        <v>280</v>
      </c>
      <c r="D57" t="s">
        <v>26</v>
      </c>
      <c r="F57">
        <v>14156455397</v>
      </c>
      <c r="G57" t="s">
        <v>281</v>
      </c>
      <c r="H57" t="s">
        <v>81</v>
      </c>
      <c r="I57" t="s">
        <v>43</v>
      </c>
      <c r="J57" t="s">
        <v>30</v>
      </c>
      <c r="K57" t="s">
        <v>81</v>
      </c>
      <c r="L57" t="s">
        <v>43</v>
      </c>
      <c r="M57" t="s">
        <v>30</v>
      </c>
      <c r="N57" s="1">
        <v>44316.588888888888</v>
      </c>
      <c r="O57" t="s">
        <v>31</v>
      </c>
      <c r="P57" t="s">
        <v>32</v>
      </c>
      <c r="Q57" t="s">
        <v>33</v>
      </c>
      <c r="R57" s="1">
        <v>44335.375</v>
      </c>
      <c r="S57" s="1">
        <v>44344.729166666664</v>
      </c>
      <c r="T57" t="s">
        <v>34</v>
      </c>
      <c r="U57" t="s">
        <v>35</v>
      </c>
      <c r="V57" s="1">
        <v>44333.384027777778</v>
      </c>
      <c r="W57" t="s">
        <v>36</v>
      </c>
    </row>
    <row r="58" spans="1:23" x14ac:dyDescent="0.35">
      <c r="A58" t="s">
        <v>23</v>
      </c>
      <c r="B58" t="s">
        <v>279</v>
      </c>
      <c r="C58" t="s">
        <v>282</v>
      </c>
      <c r="D58" t="s">
        <v>26</v>
      </c>
      <c r="F58" s="2">
        <v>441784428600</v>
      </c>
      <c r="G58" t="s">
        <v>283</v>
      </c>
      <c r="H58" t="s">
        <v>263</v>
      </c>
      <c r="I58" t="s">
        <v>43</v>
      </c>
      <c r="J58" t="s">
        <v>30</v>
      </c>
      <c r="K58" t="s">
        <v>284</v>
      </c>
      <c r="L58" t="s">
        <v>29</v>
      </c>
      <c r="M58" t="s">
        <v>30</v>
      </c>
      <c r="N58" s="1">
        <v>44326.07708333333</v>
      </c>
      <c r="O58" t="s">
        <v>31</v>
      </c>
      <c r="P58" t="s">
        <v>32</v>
      </c>
      <c r="Q58" t="s">
        <v>33</v>
      </c>
      <c r="R58" s="1">
        <v>44335.375</v>
      </c>
      <c r="S58" s="1">
        <v>44344.729166666664</v>
      </c>
      <c r="T58" t="s">
        <v>34</v>
      </c>
      <c r="U58" t="s">
        <v>35</v>
      </c>
      <c r="V58" s="1">
        <v>44333.384027777778</v>
      </c>
      <c r="W58" t="s">
        <v>36</v>
      </c>
    </row>
    <row r="59" spans="1:23" x14ac:dyDescent="0.35">
      <c r="A59" t="s">
        <v>45</v>
      </c>
      <c r="B59" t="s">
        <v>285</v>
      </c>
      <c r="C59" t="s">
        <v>286</v>
      </c>
      <c r="D59" t="s">
        <v>26</v>
      </c>
      <c r="G59" t="s">
        <v>287</v>
      </c>
      <c r="H59" t="s">
        <v>102</v>
      </c>
      <c r="I59" t="s">
        <v>29</v>
      </c>
      <c r="J59" t="s">
        <v>30</v>
      </c>
      <c r="K59" t="s">
        <v>288</v>
      </c>
      <c r="L59" t="s">
        <v>29</v>
      </c>
      <c r="M59" t="s">
        <v>30</v>
      </c>
      <c r="N59" s="1">
        <v>44215.116666666669</v>
      </c>
      <c r="O59" t="s">
        <v>31</v>
      </c>
      <c r="P59" t="s">
        <v>32</v>
      </c>
      <c r="Q59" t="s">
        <v>33</v>
      </c>
      <c r="R59" s="1">
        <v>44335.375</v>
      </c>
      <c r="S59" s="1">
        <v>44344.729166666664</v>
      </c>
      <c r="T59" t="s">
        <v>34</v>
      </c>
      <c r="U59" t="s">
        <v>35</v>
      </c>
      <c r="V59" s="1">
        <v>44333.384027777778</v>
      </c>
      <c r="W59" t="s">
        <v>36</v>
      </c>
    </row>
    <row r="60" spans="1:23" x14ac:dyDescent="0.35">
      <c r="A60" t="s">
        <v>45</v>
      </c>
      <c r="B60" t="s">
        <v>289</v>
      </c>
      <c r="C60" t="s">
        <v>290</v>
      </c>
      <c r="D60" t="s">
        <v>26</v>
      </c>
      <c r="G60" t="s">
        <v>291</v>
      </c>
      <c r="H60" t="s">
        <v>123</v>
      </c>
      <c r="I60" t="s">
        <v>43</v>
      </c>
      <c r="J60" t="s">
        <v>30</v>
      </c>
      <c r="K60" t="s">
        <v>292</v>
      </c>
      <c r="L60" t="s">
        <v>43</v>
      </c>
      <c r="M60" t="s">
        <v>30</v>
      </c>
      <c r="N60" s="1">
        <v>44303.510416666664</v>
      </c>
      <c r="O60" t="s">
        <v>31</v>
      </c>
      <c r="P60" t="s">
        <v>32</v>
      </c>
      <c r="Q60" t="s">
        <v>33</v>
      </c>
      <c r="R60" s="1">
        <v>44335.375</v>
      </c>
      <c r="S60" s="1">
        <v>44344.729166666664</v>
      </c>
      <c r="T60" t="s">
        <v>34</v>
      </c>
      <c r="U60" t="s">
        <v>35</v>
      </c>
      <c r="V60" s="1">
        <v>44333.384027777778</v>
      </c>
      <c r="W60" t="s">
        <v>36</v>
      </c>
    </row>
    <row r="61" spans="1:23" x14ac:dyDescent="0.35">
      <c r="A61" t="s">
        <v>45</v>
      </c>
      <c r="B61" t="s">
        <v>293</v>
      </c>
      <c r="C61" t="s">
        <v>294</v>
      </c>
      <c r="D61" t="s">
        <v>295</v>
      </c>
      <c r="G61" t="s">
        <v>296</v>
      </c>
      <c r="H61" t="s">
        <v>297</v>
      </c>
      <c r="I61" t="s">
        <v>43</v>
      </c>
      <c r="J61" t="s">
        <v>30</v>
      </c>
      <c r="K61" t="s">
        <v>65</v>
      </c>
      <c r="L61" t="s">
        <v>66</v>
      </c>
      <c r="M61" t="s">
        <v>30</v>
      </c>
      <c r="N61" s="1">
        <v>44314.807638888888</v>
      </c>
      <c r="O61" t="s">
        <v>31</v>
      </c>
      <c r="P61" t="s">
        <v>32</v>
      </c>
      <c r="Q61" t="s">
        <v>33</v>
      </c>
      <c r="R61" s="1">
        <v>44335.375</v>
      </c>
      <c r="S61" s="1">
        <v>44344.729166666664</v>
      </c>
      <c r="T61" t="s">
        <v>34</v>
      </c>
      <c r="U61" t="s">
        <v>35</v>
      </c>
      <c r="V61" s="1">
        <v>44333.384027777778</v>
      </c>
      <c r="W61" t="s">
        <v>36</v>
      </c>
    </row>
    <row r="62" spans="1:23" x14ac:dyDescent="0.35">
      <c r="A62" t="s">
        <v>45</v>
      </c>
      <c r="B62" t="s">
        <v>298</v>
      </c>
      <c r="C62" t="s">
        <v>299</v>
      </c>
      <c r="D62" t="s">
        <v>26</v>
      </c>
      <c r="F62">
        <v>19085597561</v>
      </c>
      <c r="G62" t="s">
        <v>300</v>
      </c>
      <c r="H62" t="s">
        <v>301</v>
      </c>
      <c r="I62" t="s">
        <v>43</v>
      </c>
      <c r="J62" t="s">
        <v>30</v>
      </c>
      <c r="K62" t="s">
        <v>301</v>
      </c>
      <c r="L62" t="s">
        <v>43</v>
      </c>
      <c r="M62" t="s">
        <v>30</v>
      </c>
      <c r="N62" s="1">
        <v>44179.62222222222</v>
      </c>
      <c r="O62" t="s">
        <v>31</v>
      </c>
      <c r="P62" t="s">
        <v>32</v>
      </c>
      <c r="Q62" t="s">
        <v>33</v>
      </c>
      <c r="R62" s="1">
        <v>44335.375</v>
      </c>
      <c r="S62" s="1">
        <v>44344.729166666664</v>
      </c>
      <c r="T62" t="s">
        <v>34</v>
      </c>
      <c r="U62" t="s">
        <v>35</v>
      </c>
      <c r="V62" s="1">
        <v>44333.384027777778</v>
      </c>
      <c r="W62" t="s">
        <v>36</v>
      </c>
    </row>
    <row r="63" spans="1:23" x14ac:dyDescent="0.35">
      <c r="A63" t="s">
        <v>23</v>
      </c>
      <c r="B63" t="s">
        <v>302</v>
      </c>
      <c r="C63" t="s">
        <v>303</v>
      </c>
      <c r="D63" t="s">
        <v>26</v>
      </c>
      <c r="G63" t="s">
        <v>304</v>
      </c>
      <c r="H63" t="s">
        <v>50</v>
      </c>
      <c r="I63" t="s">
        <v>43</v>
      </c>
      <c r="J63" t="s">
        <v>30</v>
      </c>
      <c r="K63" t="s">
        <v>305</v>
      </c>
      <c r="L63" t="s">
        <v>43</v>
      </c>
      <c r="M63" t="s">
        <v>30</v>
      </c>
      <c r="N63" s="1">
        <v>44329.29791666667</v>
      </c>
      <c r="O63" t="s">
        <v>31</v>
      </c>
      <c r="P63" t="s">
        <v>32</v>
      </c>
      <c r="Q63" t="s">
        <v>33</v>
      </c>
      <c r="R63" s="1">
        <v>44335.375</v>
      </c>
      <c r="S63" s="1">
        <v>44344.729166666664</v>
      </c>
      <c r="T63" t="s">
        <v>34</v>
      </c>
      <c r="U63" t="s">
        <v>35</v>
      </c>
      <c r="V63" s="1">
        <v>44333.384027777778</v>
      </c>
      <c r="W63" t="s">
        <v>36</v>
      </c>
    </row>
    <row r="64" spans="1:23" x14ac:dyDescent="0.35">
      <c r="A64" t="s">
        <v>45</v>
      </c>
      <c r="B64" t="s">
        <v>306</v>
      </c>
      <c r="C64" t="s">
        <v>307</v>
      </c>
      <c r="D64" t="s">
        <v>26</v>
      </c>
      <c r="F64">
        <v>8618610314797</v>
      </c>
      <c r="G64" t="s">
        <v>308</v>
      </c>
      <c r="H64" t="s">
        <v>102</v>
      </c>
      <c r="I64" t="s">
        <v>29</v>
      </c>
      <c r="J64" t="s">
        <v>30</v>
      </c>
      <c r="K64" t="s">
        <v>309</v>
      </c>
      <c r="L64" t="s">
        <v>29</v>
      </c>
      <c r="M64" t="s">
        <v>30</v>
      </c>
      <c r="N64" s="1">
        <v>44222.498611111114</v>
      </c>
      <c r="O64" t="s">
        <v>31</v>
      </c>
      <c r="P64" t="s">
        <v>32</v>
      </c>
      <c r="Q64" t="s">
        <v>33</v>
      </c>
      <c r="R64" s="1">
        <v>44335.375</v>
      </c>
      <c r="S64" s="1">
        <v>44344.729166666664</v>
      </c>
      <c r="T64" t="s">
        <v>34</v>
      </c>
      <c r="U64" t="s">
        <v>35</v>
      </c>
      <c r="V64" s="1">
        <v>44333.384027777778</v>
      </c>
      <c r="W64" t="s">
        <v>36</v>
      </c>
    </row>
    <row r="65" spans="1:23" x14ac:dyDescent="0.35">
      <c r="A65" t="s">
        <v>310</v>
      </c>
      <c r="B65" t="s">
        <v>311</v>
      </c>
      <c r="C65" t="s">
        <v>312</v>
      </c>
      <c r="D65" t="s">
        <v>26</v>
      </c>
      <c r="G65" t="s">
        <v>313</v>
      </c>
      <c r="H65" t="s">
        <v>182</v>
      </c>
      <c r="I65" t="s">
        <v>43</v>
      </c>
      <c r="J65" t="s">
        <v>30</v>
      </c>
      <c r="K65" t="s">
        <v>314</v>
      </c>
      <c r="L65" t="s">
        <v>29</v>
      </c>
      <c r="M65" t="s">
        <v>30</v>
      </c>
      <c r="N65" s="1">
        <v>44324.379861111112</v>
      </c>
      <c r="O65" t="s">
        <v>31</v>
      </c>
      <c r="P65" t="s">
        <v>32</v>
      </c>
      <c r="Q65" t="s">
        <v>33</v>
      </c>
      <c r="R65" s="1">
        <v>44335.375</v>
      </c>
      <c r="S65" s="1">
        <v>44344.729166666664</v>
      </c>
      <c r="T65" t="s">
        <v>34</v>
      </c>
      <c r="U65" t="s">
        <v>35</v>
      </c>
      <c r="V65" s="1">
        <v>44333.384027777778</v>
      </c>
      <c r="W65" t="s">
        <v>36</v>
      </c>
    </row>
    <row r="66" spans="1:23" x14ac:dyDescent="0.35">
      <c r="A66" t="s">
        <v>37</v>
      </c>
      <c r="B66" t="s">
        <v>315</v>
      </c>
      <c r="C66" t="s">
        <v>316</v>
      </c>
      <c r="D66" t="s">
        <v>26</v>
      </c>
      <c r="G66" t="s">
        <v>317</v>
      </c>
      <c r="H66" t="s">
        <v>318</v>
      </c>
      <c r="I66" t="s">
        <v>29</v>
      </c>
      <c r="J66" t="s">
        <v>30</v>
      </c>
      <c r="K66" t="s">
        <v>318</v>
      </c>
      <c r="L66" t="s">
        <v>29</v>
      </c>
      <c r="M66" t="s">
        <v>30</v>
      </c>
      <c r="N66" s="1">
        <v>44323.463194444441</v>
      </c>
      <c r="O66" t="s">
        <v>31</v>
      </c>
      <c r="P66" t="s">
        <v>32</v>
      </c>
      <c r="Q66" t="s">
        <v>33</v>
      </c>
      <c r="R66" s="1">
        <v>44335.375</v>
      </c>
      <c r="S66" s="1">
        <v>44344.729166666664</v>
      </c>
      <c r="T66" t="s">
        <v>34</v>
      </c>
      <c r="U66" t="s">
        <v>35</v>
      </c>
      <c r="V66" s="1">
        <v>44333.384027777778</v>
      </c>
      <c r="W66" t="s">
        <v>36</v>
      </c>
    </row>
    <row r="67" spans="1:23" x14ac:dyDescent="0.35">
      <c r="A67" t="s">
        <v>45</v>
      </c>
      <c r="B67" t="s">
        <v>319</v>
      </c>
      <c r="C67" t="s">
        <v>320</v>
      </c>
      <c r="D67" t="s">
        <v>26</v>
      </c>
      <c r="F67" t="s">
        <v>321</v>
      </c>
      <c r="G67" t="s">
        <v>322</v>
      </c>
      <c r="H67" t="s">
        <v>297</v>
      </c>
      <c r="I67" t="s">
        <v>43</v>
      </c>
      <c r="J67" t="s">
        <v>30</v>
      </c>
      <c r="K67" t="s">
        <v>323</v>
      </c>
      <c r="L67" t="s">
        <v>43</v>
      </c>
      <c r="M67" t="s">
        <v>30</v>
      </c>
      <c r="N67" s="1">
        <v>44315.159722222219</v>
      </c>
      <c r="O67" t="s">
        <v>31</v>
      </c>
      <c r="P67" t="s">
        <v>32</v>
      </c>
      <c r="Q67" t="s">
        <v>33</v>
      </c>
      <c r="R67" s="1">
        <v>44335.375</v>
      </c>
      <c r="S67" s="1">
        <v>44344.729166666664</v>
      </c>
      <c r="T67" t="s">
        <v>34</v>
      </c>
      <c r="U67" t="s">
        <v>35</v>
      </c>
      <c r="V67" s="1">
        <v>44333.384027777778</v>
      </c>
      <c r="W67" t="s">
        <v>36</v>
      </c>
    </row>
    <row r="68" spans="1:23" x14ac:dyDescent="0.35">
      <c r="A68" t="s">
        <v>23</v>
      </c>
      <c r="B68" t="s">
        <v>324</v>
      </c>
      <c r="C68" t="s">
        <v>325</v>
      </c>
      <c r="D68" t="s">
        <v>26</v>
      </c>
      <c r="F68">
        <v>4924075757816</v>
      </c>
      <c r="G68" t="s">
        <v>326</v>
      </c>
      <c r="H68" t="s">
        <v>50</v>
      </c>
      <c r="I68" t="s">
        <v>43</v>
      </c>
      <c r="J68" t="s">
        <v>30</v>
      </c>
      <c r="K68" t="s">
        <v>149</v>
      </c>
      <c r="L68" t="s">
        <v>43</v>
      </c>
      <c r="M68" t="s">
        <v>30</v>
      </c>
      <c r="N68" s="1">
        <v>44326.648611111108</v>
      </c>
      <c r="O68" t="s">
        <v>31</v>
      </c>
      <c r="P68" t="s">
        <v>32</v>
      </c>
      <c r="Q68" t="s">
        <v>33</v>
      </c>
      <c r="R68" s="1">
        <v>44335.375</v>
      </c>
      <c r="S68" s="1">
        <v>44344.729166666664</v>
      </c>
      <c r="T68" t="s">
        <v>34</v>
      </c>
      <c r="U68" t="s">
        <v>35</v>
      </c>
      <c r="V68" s="1">
        <v>44333.384027777778</v>
      </c>
      <c r="W68" t="s">
        <v>36</v>
      </c>
    </row>
    <row r="69" spans="1:23" x14ac:dyDescent="0.35">
      <c r="A69" t="s">
        <v>37</v>
      </c>
      <c r="B69" t="s">
        <v>327</v>
      </c>
      <c r="C69" t="s">
        <v>328</v>
      </c>
      <c r="D69" t="s">
        <v>26</v>
      </c>
      <c r="F69">
        <v>8613501168994</v>
      </c>
      <c r="G69" t="s">
        <v>329</v>
      </c>
      <c r="H69" t="s">
        <v>330</v>
      </c>
      <c r="I69" t="s">
        <v>29</v>
      </c>
      <c r="J69" t="s">
        <v>30</v>
      </c>
      <c r="K69" t="s">
        <v>330</v>
      </c>
      <c r="L69" t="s">
        <v>29</v>
      </c>
      <c r="M69" t="s">
        <v>30</v>
      </c>
      <c r="N69" s="1">
        <v>44222.402777777781</v>
      </c>
      <c r="O69" t="s">
        <v>31</v>
      </c>
      <c r="P69" t="s">
        <v>32</v>
      </c>
      <c r="Q69" t="s">
        <v>33</v>
      </c>
      <c r="R69" s="1">
        <v>44335.375</v>
      </c>
      <c r="S69" s="1">
        <v>44344.729166666664</v>
      </c>
      <c r="T69" t="s">
        <v>34</v>
      </c>
      <c r="U69" t="s">
        <v>35</v>
      </c>
      <c r="V69" s="1">
        <v>44333.384027777778</v>
      </c>
      <c r="W69" t="s">
        <v>36</v>
      </c>
    </row>
    <row r="70" spans="1:23" x14ac:dyDescent="0.35">
      <c r="A70" t="s">
        <v>310</v>
      </c>
      <c r="B70" t="s">
        <v>331</v>
      </c>
      <c r="C70" t="s">
        <v>332</v>
      </c>
      <c r="D70" t="s">
        <v>26</v>
      </c>
      <c r="F70" t="s">
        <v>333</v>
      </c>
      <c r="G70" t="s">
        <v>334</v>
      </c>
      <c r="H70" t="s">
        <v>335</v>
      </c>
      <c r="I70" t="s">
        <v>43</v>
      </c>
      <c r="J70" t="s">
        <v>30</v>
      </c>
      <c r="K70" t="s">
        <v>335</v>
      </c>
      <c r="L70" t="s">
        <v>43</v>
      </c>
      <c r="M70" t="s">
        <v>30</v>
      </c>
      <c r="N70" s="1">
        <v>44318.993750000001</v>
      </c>
      <c r="O70" t="s">
        <v>31</v>
      </c>
      <c r="P70" t="s">
        <v>32</v>
      </c>
      <c r="Q70" t="s">
        <v>33</v>
      </c>
      <c r="R70" s="1">
        <v>44335.375</v>
      </c>
      <c r="S70" s="1">
        <v>44344.729166666664</v>
      </c>
      <c r="T70" t="s">
        <v>34</v>
      </c>
      <c r="U70" t="s">
        <v>35</v>
      </c>
      <c r="V70" s="1">
        <v>44333.384027777778</v>
      </c>
      <c r="W70" t="s">
        <v>36</v>
      </c>
    </row>
    <row r="71" spans="1:23" x14ac:dyDescent="0.35">
      <c r="A71" t="s">
        <v>45</v>
      </c>
      <c r="B71" t="s">
        <v>336</v>
      </c>
      <c r="C71" t="s">
        <v>337</v>
      </c>
      <c r="D71" t="s">
        <v>26</v>
      </c>
      <c r="G71" t="s">
        <v>338</v>
      </c>
      <c r="H71" t="s">
        <v>339</v>
      </c>
      <c r="I71" t="s">
        <v>340</v>
      </c>
      <c r="J71" t="s">
        <v>30</v>
      </c>
      <c r="K71" t="s">
        <v>341</v>
      </c>
      <c r="L71" t="s">
        <v>43</v>
      </c>
      <c r="M71" t="s">
        <v>30</v>
      </c>
      <c r="N71" s="1">
        <v>44304.989583333336</v>
      </c>
      <c r="O71" t="s">
        <v>31</v>
      </c>
      <c r="P71" t="s">
        <v>32</v>
      </c>
      <c r="Q71" t="s">
        <v>33</v>
      </c>
      <c r="R71" s="1">
        <v>44335.375</v>
      </c>
      <c r="S71" s="1">
        <v>44344.729166666664</v>
      </c>
      <c r="T71" t="s">
        <v>34</v>
      </c>
      <c r="U71" t="s">
        <v>35</v>
      </c>
      <c r="V71" s="1">
        <v>44333.384027777778</v>
      </c>
      <c r="W71" t="s">
        <v>36</v>
      </c>
    </row>
    <row r="72" spans="1:23" x14ac:dyDescent="0.35">
      <c r="A72" t="s">
        <v>23</v>
      </c>
      <c r="B72" t="s">
        <v>342</v>
      </c>
      <c r="C72" t="s">
        <v>343</v>
      </c>
      <c r="D72" t="s">
        <v>26</v>
      </c>
      <c r="F72">
        <v>81462403141</v>
      </c>
      <c r="G72" t="s">
        <v>344</v>
      </c>
      <c r="H72" t="s">
        <v>339</v>
      </c>
      <c r="I72" t="s">
        <v>340</v>
      </c>
      <c r="J72" t="s">
        <v>30</v>
      </c>
      <c r="K72" t="s">
        <v>339</v>
      </c>
      <c r="L72" t="s">
        <v>340</v>
      </c>
      <c r="M72" t="s">
        <v>30</v>
      </c>
      <c r="N72" s="1">
        <v>44322.075694444444</v>
      </c>
      <c r="O72" t="s">
        <v>31</v>
      </c>
      <c r="P72" t="s">
        <v>32</v>
      </c>
      <c r="Q72" t="s">
        <v>33</v>
      </c>
      <c r="R72" s="1">
        <v>44335.375</v>
      </c>
      <c r="S72" s="1">
        <v>44344.729166666664</v>
      </c>
      <c r="T72" t="s">
        <v>34</v>
      </c>
      <c r="U72" t="s">
        <v>35</v>
      </c>
      <c r="V72" s="1">
        <v>44333.384027777778</v>
      </c>
      <c r="W72" t="s">
        <v>36</v>
      </c>
    </row>
    <row r="73" spans="1:23" x14ac:dyDescent="0.35">
      <c r="A73" t="s">
        <v>45</v>
      </c>
      <c r="B73" t="s">
        <v>345</v>
      </c>
      <c r="C73" t="s">
        <v>346</v>
      </c>
      <c r="D73" t="s">
        <v>26</v>
      </c>
      <c r="G73" t="s">
        <v>347</v>
      </c>
      <c r="H73" t="s">
        <v>139</v>
      </c>
      <c r="I73" t="s">
        <v>43</v>
      </c>
      <c r="J73" t="s">
        <v>30</v>
      </c>
      <c r="K73" t="s">
        <v>139</v>
      </c>
      <c r="L73" t="s">
        <v>43</v>
      </c>
      <c r="M73" t="s">
        <v>30</v>
      </c>
      <c r="N73" s="1">
        <v>44307.632638888892</v>
      </c>
      <c r="O73" t="s">
        <v>31</v>
      </c>
      <c r="P73" t="s">
        <v>32</v>
      </c>
      <c r="Q73" t="s">
        <v>33</v>
      </c>
      <c r="R73" s="1">
        <v>44335.375</v>
      </c>
      <c r="S73" s="1">
        <v>44344.729166666664</v>
      </c>
      <c r="T73" t="s">
        <v>34</v>
      </c>
      <c r="U73" t="s">
        <v>35</v>
      </c>
      <c r="V73" s="1">
        <v>44333.384027777778</v>
      </c>
      <c r="W73" t="s">
        <v>36</v>
      </c>
    </row>
    <row r="74" spans="1:23" x14ac:dyDescent="0.35">
      <c r="A74" t="s">
        <v>45</v>
      </c>
      <c r="B74" t="s">
        <v>348</v>
      </c>
      <c r="C74" t="s">
        <v>349</v>
      </c>
      <c r="D74" t="s">
        <v>26</v>
      </c>
      <c r="F74">
        <f>1-312-373-85</f>
        <v>-769</v>
      </c>
      <c r="G74" t="s">
        <v>350</v>
      </c>
      <c r="H74" t="s">
        <v>351</v>
      </c>
      <c r="I74" t="s">
        <v>43</v>
      </c>
      <c r="J74" t="s">
        <v>30</v>
      </c>
      <c r="K74" t="s">
        <v>351</v>
      </c>
      <c r="L74" t="s">
        <v>43</v>
      </c>
      <c r="M74" t="s">
        <v>30</v>
      </c>
      <c r="N74" s="1">
        <v>44314.875</v>
      </c>
      <c r="O74" t="s">
        <v>31</v>
      </c>
      <c r="P74" t="s">
        <v>32</v>
      </c>
      <c r="Q74" t="s">
        <v>33</v>
      </c>
      <c r="R74" s="1">
        <v>44335.375</v>
      </c>
      <c r="S74" s="1">
        <v>44344.729166666664</v>
      </c>
      <c r="T74" t="s">
        <v>34</v>
      </c>
      <c r="U74" t="s">
        <v>35</v>
      </c>
      <c r="V74" s="1">
        <v>44333.384027777778</v>
      </c>
      <c r="W74" t="s">
        <v>36</v>
      </c>
    </row>
    <row r="75" spans="1:23" x14ac:dyDescent="0.35">
      <c r="A75" t="s">
        <v>45</v>
      </c>
      <c r="B75" t="s">
        <v>352</v>
      </c>
      <c r="C75" t="s">
        <v>353</v>
      </c>
      <c r="D75" t="s">
        <v>26</v>
      </c>
      <c r="F75" t="s">
        <v>354</v>
      </c>
      <c r="G75" t="s">
        <v>355</v>
      </c>
      <c r="H75" t="s">
        <v>136</v>
      </c>
      <c r="I75" t="s">
        <v>43</v>
      </c>
      <c r="J75" t="s">
        <v>30</v>
      </c>
      <c r="K75" t="s">
        <v>136</v>
      </c>
      <c r="L75" t="s">
        <v>43</v>
      </c>
      <c r="M75" t="s">
        <v>30</v>
      </c>
      <c r="N75" s="1">
        <v>44320.505555555559</v>
      </c>
      <c r="O75" t="s">
        <v>31</v>
      </c>
      <c r="P75" t="s">
        <v>32</v>
      </c>
      <c r="Q75" t="s">
        <v>33</v>
      </c>
      <c r="R75" s="1">
        <v>44335.375</v>
      </c>
      <c r="S75" s="1">
        <v>44344.729166666664</v>
      </c>
      <c r="T75" t="s">
        <v>34</v>
      </c>
      <c r="U75" t="s">
        <v>35</v>
      </c>
      <c r="V75" s="1">
        <v>44333.384027777778</v>
      </c>
      <c r="W75" t="s">
        <v>36</v>
      </c>
    </row>
    <row r="76" spans="1:23" x14ac:dyDescent="0.35">
      <c r="A76" t="s">
        <v>45</v>
      </c>
      <c r="B76" t="s">
        <v>356</v>
      </c>
      <c r="C76" t="s">
        <v>357</v>
      </c>
      <c r="D76" t="s">
        <v>26</v>
      </c>
      <c r="F76">
        <v>107145038</v>
      </c>
      <c r="G76" t="s">
        <v>358</v>
      </c>
      <c r="H76" t="s">
        <v>50</v>
      </c>
      <c r="I76" t="s">
        <v>43</v>
      </c>
      <c r="J76" t="s">
        <v>30</v>
      </c>
      <c r="K76" t="s">
        <v>50</v>
      </c>
      <c r="L76" t="s">
        <v>43</v>
      </c>
      <c r="M76" t="s">
        <v>30</v>
      </c>
      <c r="N76" s="1">
        <v>44336.332638888889</v>
      </c>
      <c r="O76" t="s">
        <v>31</v>
      </c>
      <c r="P76" t="s">
        <v>55</v>
      </c>
      <c r="Q76" t="s">
        <v>33</v>
      </c>
      <c r="R76" s="1">
        <v>44335.375</v>
      </c>
      <c r="S76" s="1">
        <v>44344.729166666664</v>
      </c>
      <c r="T76" t="s">
        <v>34</v>
      </c>
      <c r="U76" t="s">
        <v>35</v>
      </c>
      <c r="V76" s="1">
        <v>44336.332638888889</v>
      </c>
      <c r="W76" t="s">
        <v>359</v>
      </c>
    </row>
    <row r="77" spans="1:23" x14ac:dyDescent="0.35">
      <c r="A77" t="s">
        <v>45</v>
      </c>
      <c r="B77" t="s">
        <v>360</v>
      </c>
      <c r="C77" t="s">
        <v>361</v>
      </c>
      <c r="D77" t="s">
        <v>26</v>
      </c>
      <c r="F77">
        <v>31402740235</v>
      </c>
      <c r="G77" t="s">
        <v>362</v>
      </c>
      <c r="H77" t="s">
        <v>131</v>
      </c>
      <c r="I77" t="s">
        <v>43</v>
      </c>
      <c r="J77" t="s">
        <v>30</v>
      </c>
      <c r="K77" t="s">
        <v>131</v>
      </c>
      <c r="L77" t="s">
        <v>43</v>
      </c>
      <c r="M77" t="s">
        <v>30</v>
      </c>
      <c r="N77" s="1">
        <v>44335.354166666664</v>
      </c>
      <c r="O77" t="s">
        <v>31</v>
      </c>
      <c r="P77" t="s">
        <v>55</v>
      </c>
      <c r="Q77" t="s">
        <v>33</v>
      </c>
      <c r="R77" s="1">
        <v>44335.375</v>
      </c>
      <c r="S77" s="1">
        <v>44344.729166666664</v>
      </c>
      <c r="T77" t="s">
        <v>34</v>
      </c>
      <c r="U77" t="s">
        <v>35</v>
      </c>
      <c r="V77" s="1">
        <v>44335.354166666664</v>
      </c>
      <c r="W77" t="s">
        <v>363</v>
      </c>
    </row>
    <row r="78" spans="1:23" x14ac:dyDescent="0.35">
      <c r="A78" t="s">
        <v>23</v>
      </c>
      <c r="B78" t="s">
        <v>364</v>
      </c>
      <c r="C78" t="s">
        <v>365</v>
      </c>
      <c r="D78" t="s">
        <v>117</v>
      </c>
      <c r="F78" t="s">
        <v>366</v>
      </c>
      <c r="G78" t="s">
        <v>367</v>
      </c>
      <c r="H78" t="s">
        <v>368</v>
      </c>
      <c r="I78" t="s">
        <v>43</v>
      </c>
      <c r="J78" t="s">
        <v>30</v>
      </c>
      <c r="K78" t="s">
        <v>254</v>
      </c>
      <c r="L78" t="s">
        <v>66</v>
      </c>
      <c r="M78" t="s">
        <v>30</v>
      </c>
      <c r="N78" s="1">
        <v>44214.95208333333</v>
      </c>
      <c r="O78" t="s">
        <v>31</v>
      </c>
      <c r="P78" t="s">
        <v>32</v>
      </c>
      <c r="Q78" t="s">
        <v>33</v>
      </c>
      <c r="R78" s="1">
        <v>44335.375</v>
      </c>
      <c r="S78" s="1">
        <v>44344.729166666664</v>
      </c>
      <c r="T78" t="s">
        <v>34</v>
      </c>
      <c r="U78" t="s">
        <v>35</v>
      </c>
      <c r="V78" s="1">
        <v>44333.384027777778</v>
      </c>
      <c r="W78" t="s">
        <v>36</v>
      </c>
    </row>
    <row r="79" spans="1:23" x14ac:dyDescent="0.35">
      <c r="A79" t="s">
        <v>23</v>
      </c>
      <c r="B79" t="s">
        <v>369</v>
      </c>
      <c r="C79" t="s">
        <v>370</v>
      </c>
      <c r="D79" t="s">
        <v>26</v>
      </c>
      <c r="F79">
        <f>86-15650713751</f>
        <v>-15650713665</v>
      </c>
      <c r="G79" t="s">
        <v>371</v>
      </c>
      <c r="H79" t="s">
        <v>372</v>
      </c>
      <c r="I79" t="s">
        <v>145</v>
      </c>
      <c r="J79" t="s">
        <v>30</v>
      </c>
      <c r="K79" t="s">
        <v>372</v>
      </c>
      <c r="L79" t="s">
        <v>145</v>
      </c>
      <c r="M79" t="s">
        <v>30</v>
      </c>
      <c r="N79" s="1">
        <v>44305.156944444447</v>
      </c>
      <c r="O79" t="s">
        <v>31</v>
      </c>
      <c r="P79" t="s">
        <v>32</v>
      </c>
      <c r="Q79" t="s">
        <v>33</v>
      </c>
      <c r="R79" s="1">
        <v>44335.375</v>
      </c>
      <c r="S79" s="1">
        <v>44344.729166666664</v>
      </c>
      <c r="T79" t="s">
        <v>34</v>
      </c>
      <c r="U79" t="s">
        <v>35</v>
      </c>
      <c r="V79" s="1">
        <v>44333.384027777778</v>
      </c>
      <c r="W79" t="s">
        <v>36</v>
      </c>
    </row>
    <row r="80" spans="1:23" x14ac:dyDescent="0.35">
      <c r="A80" t="s">
        <v>45</v>
      </c>
      <c r="B80" t="s">
        <v>373</v>
      </c>
      <c r="C80" t="s">
        <v>374</v>
      </c>
      <c r="D80" t="s">
        <v>26</v>
      </c>
      <c r="G80" t="s">
        <v>375</v>
      </c>
      <c r="H80" t="s">
        <v>376</v>
      </c>
      <c r="I80" t="s">
        <v>43</v>
      </c>
      <c r="J80" t="s">
        <v>30</v>
      </c>
      <c r="K80" t="s">
        <v>376</v>
      </c>
      <c r="L80" t="s">
        <v>43</v>
      </c>
      <c r="M80" t="s">
        <v>30</v>
      </c>
      <c r="N80" s="1">
        <v>44307.39166666667</v>
      </c>
      <c r="O80" t="s">
        <v>31</v>
      </c>
      <c r="P80" t="s">
        <v>32</v>
      </c>
      <c r="Q80" t="s">
        <v>33</v>
      </c>
      <c r="R80" s="1">
        <v>44335.375</v>
      </c>
      <c r="S80" s="1">
        <v>44344.729166666664</v>
      </c>
      <c r="T80" t="s">
        <v>34</v>
      </c>
      <c r="U80" t="s">
        <v>35</v>
      </c>
      <c r="V80" s="1">
        <v>44333.384027777778</v>
      </c>
      <c r="W80" t="s">
        <v>36</v>
      </c>
    </row>
    <row r="81" spans="1:23" x14ac:dyDescent="0.35">
      <c r="A81" t="s">
        <v>45</v>
      </c>
      <c r="B81" t="s">
        <v>377</v>
      </c>
      <c r="C81" t="s">
        <v>378</v>
      </c>
      <c r="D81" t="s">
        <v>26</v>
      </c>
      <c r="F81" t="s">
        <v>89</v>
      </c>
      <c r="G81" t="s">
        <v>379</v>
      </c>
      <c r="H81" t="s">
        <v>65</v>
      </c>
      <c r="I81" t="s">
        <v>66</v>
      </c>
      <c r="J81" t="s">
        <v>30</v>
      </c>
      <c r="K81" t="s">
        <v>380</v>
      </c>
      <c r="L81" t="s">
        <v>43</v>
      </c>
      <c r="M81" t="s">
        <v>30</v>
      </c>
      <c r="N81" s="1">
        <v>44329.95208333333</v>
      </c>
      <c r="O81" t="s">
        <v>31</v>
      </c>
      <c r="P81" t="s">
        <v>32</v>
      </c>
      <c r="Q81" t="s">
        <v>33</v>
      </c>
      <c r="R81" s="1">
        <v>44335.375</v>
      </c>
      <c r="S81" s="1">
        <v>44344.729166666664</v>
      </c>
      <c r="T81" t="s">
        <v>34</v>
      </c>
      <c r="U81" t="s">
        <v>35</v>
      </c>
      <c r="V81" s="1">
        <v>44333.384027777778</v>
      </c>
      <c r="W81" t="s">
        <v>36</v>
      </c>
    </row>
    <row r="82" spans="1:23" x14ac:dyDescent="0.35">
      <c r="A82" t="s">
        <v>45</v>
      </c>
      <c r="B82" t="s">
        <v>381</v>
      </c>
      <c r="C82" t="s">
        <v>382</v>
      </c>
      <c r="D82" t="s">
        <v>26</v>
      </c>
      <c r="F82">
        <v>862552870776</v>
      </c>
      <c r="G82" t="s">
        <v>383</v>
      </c>
      <c r="H82" t="s">
        <v>384</v>
      </c>
      <c r="I82" t="s">
        <v>29</v>
      </c>
      <c r="J82" t="s">
        <v>30</v>
      </c>
      <c r="K82" t="s">
        <v>384</v>
      </c>
      <c r="L82" t="s">
        <v>29</v>
      </c>
      <c r="M82" t="s">
        <v>30</v>
      </c>
      <c r="N82" s="1">
        <v>44305.04583333333</v>
      </c>
      <c r="O82" t="s">
        <v>31</v>
      </c>
      <c r="P82" t="s">
        <v>32</v>
      </c>
      <c r="Q82" t="s">
        <v>33</v>
      </c>
      <c r="R82" s="1">
        <v>44335.375</v>
      </c>
      <c r="S82" s="1">
        <v>44344.729166666664</v>
      </c>
      <c r="T82" t="s">
        <v>34</v>
      </c>
      <c r="U82" t="s">
        <v>35</v>
      </c>
      <c r="V82" s="1">
        <v>44333.384027777778</v>
      </c>
      <c r="W82" t="s">
        <v>36</v>
      </c>
    </row>
    <row r="83" spans="1:23" x14ac:dyDescent="0.35">
      <c r="A83" t="s">
        <v>37</v>
      </c>
      <c r="B83" t="s">
        <v>385</v>
      </c>
      <c r="C83" t="s">
        <v>386</v>
      </c>
      <c r="D83" t="s">
        <v>26</v>
      </c>
      <c r="F83" t="s">
        <v>387</v>
      </c>
      <c r="G83" t="s">
        <v>388</v>
      </c>
      <c r="H83" t="s">
        <v>389</v>
      </c>
      <c r="I83" t="s">
        <v>43</v>
      </c>
      <c r="J83" t="s">
        <v>30</v>
      </c>
      <c r="K83" t="s">
        <v>389</v>
      </c>
      <c r="L83" t="s">
        <v>43</v>
      </c>
      <c r="M83" t="s">
        <v>30</v>
      </c>
      <c r="N83" s="1">
        <v>44307.417361111111</v>
      </c>
      <c r="O83" t="s">
        <v>31</v>
      </c>
      <c r="P83" t="s">
        <v>32</v>
      </c>
      <c r="Q83" t="s">
        <v>33</v>
      </c>
      <c r="R83" s="1">
        <v>44335.375</v>
      </c>
      <c r="S83" s="1">
        <v>44344.729166666664</v>
      </c>
      <c r="T83" t="s">
        <v>34</v>
      </c>
      <c r="U83" t="s">
        <v>35</v>
      </c>
      <c r="V83" s="1">
        <v>44333.384027777778</v>
      </c>
      <c r="W83" t="s">
        <v>36</v>
      </c>
    </row>
    <row r="84" spans="1:23" x14ac:dyDescent="0.35">
      <c r="A84" t="s">
        <v>45</v>
      </c>
      <c r="B84" t="s">
        <v>390</v>
      </c>
      <c r="C84" t="s">
        <v>391</v>
      </c>
      <c r="D84" t="s">
        <v>26</v>
      </c>
      <c r="G84" t="s">
        <v>392</v>
      </c>
      <c r="H84" t="s">
        <v>42</v>
      </c>
      <c r="I84" t="s">
        <v>43</v>
      </c>
      <c r="J84" t="s">
        <v>30</v>
      </c>
      <c r="K84" t="s">
        <v>393</v>
      </c>
      <c r="L84" t="s">
        <v>201</v>
      </c>
      <c r="M84" t="s">
        <v>30</v>
      </c>
      <c r="N84" s="1">
        <v>44333.234027777777</v>
      </c>
      <c r="O84" t="s">
        <v>31</v>
      </c>
      <c r="P84" t="s">
        <v>32</v>
      </c>
      <c r="Q84" t="s">
        <v>33</v>
      </c>
      <c r="R84" s="1">
        <v>44335.375</v>
      </c>
      <c r="S84" s="1">
        <v>44344.729166666664</v>
      </c>
      <c r="T84" t="s">
        <v>34</v>
      </c>
      <c r="U84" t="s">
        <v>35</v>
      </c>
      <c r="V84" s="1">
        <v>44333.384027777778</v>
      </c>
      <c r="W84" t="s">
        <v>36</v>
      </c>
    </row>
    <row r="85" spans="1:23" x14ac:dyDescent="0.35">
      <c r="A85" t="s">
        <v>45</v>
      </c>
      <c r="B85" t="s">
        <v>394</v>
      </c>
      <c r="C85" t="s">
        <v>395</v>
      </c>
      <c r="D85" t="s">
        <v>26</v>
      </c>
      <c r="F85">
        <v>16692762797</v>
      </c>
      <c r="G85" t="s">
        <v>396</v>
      </c>
      <c r="H85" t="s">
        <v>397</v>
      </c>
      <c r="I85" t="s">
        <v>43</v>
      </c>
      <c r="J85" t="s">
        <v>30</v>
      </c>
      <c r="K85" t="s">
        <v>397</v>
      </c>
      <c r="L85" t="s">
        <v>43</v>
      </c>
      <c r="M85" t="s">
        <v>30</v>
      </c>
      <c r="N85" s="1">
        <v>44239.967361111114</v>
      </c>
      <c r="O85" t="s">
        <v>31</v>
      </c>
      <c r="P85" t="s">
        <v>32</v>
      </c>
      <c r="Q85" t="s">
        <v>33</v>
      </c>
      <c r="R85" s="1">
        <v>44335.375</v>
      </c>
      <c r="S85" s="1">
        <v>44344.729166666664</v>
      </c>
      <c r="T85" t="s">
        <v>34</v>
      </c>
      <c r="U85" t="s">
        <v>35</v>
      </c>
      <c r="V85" s="1">
        <v>44333.384027777778</v>
      </c>
      <c r="W85" t="s">
        <v>36</v>
      </c>
    </row>
    <row r="86" spans="1:23" x14ac:dyDescent="0.35">
      <c r="A86" t="s">
        <v>45</v>
      </c>
      <c r="B86" t="s">
        <v>398</v>
      </c>
      <c r="C86" t="s">
        <v>399</v>
      </c>
      <c r="D86" t="s">
        <v>26</v>
      </c>
      <c r="F86" t="s">
        <v>48</v>
      </c>
      <c r="G86" t="s">
        <v>400</v>
      </c>
      <c r="H86" t="s">
        <v>50</v>
      </c>
      <c r="I86" t="s">
        <v>43</v>
      </c>
      <c r="J86" t="s">
        <v>30</v>
      </c>
      <c r="K86" t="s">
        <v>401</v>
      </c>
      <c r="L86" t="s">
        <v>43</v>
      </c>
      <c r="M86" t="s">
        <v>30</v>
      </c>
      <c r="N86" s="1">
        <v>44323.225694444445</v>
      </c>
      <c r="O86" t="s">
        <v>31</v>
      </c>
      <c r="P86" t="s">
        <v>32</v>
      </c>
      <c r="Q86" t="s">
        <v>33</v>
      </c>
      <c r="R86" s="1">
        <v>44335.375</v>
      </c>
      <c r="S86" s="1">
        <v>44344.729166666664</v>
      </c>
      <c r="T86" t="s">
        <v>34</v>
      </c>
      <c r="U86" t="s">
        <v>35</v>
      </c>
      <c r="V86" s="1">
        <v>44333.384027777778</v>
      </c>
      <c r="W86" t="s">
        <v>36</v>
      </c>
    </row>
    <row r="87" spans="1:23" x14ac:dyDescent="0.35">
      <c r="A87" t="s">
        <v>45</v>
      </c>
      <c r="B87" t="s">
        <v>402</v>
      </c>
      <c r="C87" t="s">
        <v>403</v>
      </c>
      <c r="D87" t="s">
        <v>26</v>
      </c>
      <c r="G87" t="s">
        <v>404</v>
      </c>
      <c r="H87" t="s">
        <v>376</v>
      </c>
      <c r="I87" t="s">
        <v>43</v>
      </c>
      <c r="J87" t="s">
        <v>30</v>
      </c>
      <c r="K87" t="s">
        <v>376</v>
      </c>
      <c r="L87" t="s">
        <v>43</v>
      </c>
      <c r="M87" t="s">
        <v>30</v>
      </c>
      <c r="N87" s="1">
        <v>44307.374305555553</v>
      </c>
      <c r="O87" t="s">
        <v>31</v>
      </c>
      <c r="P87" t="s">
        <v>32</v>
      </c>
      <c r="Q87" t="s">
        <v>33</v>
      </c>
      <c r="R87" s="1">
        <v>44335.375</v>
      </c>
      <c r="S87" s="1">
        <v>44344.729166666664</v>
      </c>
      <c r="T87" t="s">
        <v>34</v>
      </c>
      <c r="U87" t="s">
        <v>35</v>
      </c>
      <c r="V87" s="1">
        <v>44333.384027777778</v>
      </c>
      <c r="W87" t="s">
        <v>36</v>
      </c>
    </row>
    <row r="88" spans="1:23" x14ac:dyDescent="0.35">
      <c r="A88" t="s">
        <v>45</v>
      </c>
      <c r="B88" t="s">
        <v>405</v>
      </c>
      <c r="C88" t="s">
        <v>406</v>
      </c>
      <c r="D88" t="s">
        <v>295</v>
      </c>
      <c r="F88" t="s">
        <v>407</v>
      </c>
      <c r="G88" t="s">
        <v>408</v>
      </c>
      <c r="H88" t="s">
        <v>123</v>
      </c>
      <c r="I88" t="s">
        <v>43</v>
      </c>
      <c r="J88" t="s">
        <v>30</v>
      </c>
      <c r="K88" t="s">
        <v>409</v>
      </c>
      <c r="L88" t="s">
        <v>43</v>
      </c>
      <c r="M88" t="s">
        <v>30</v>
      </c>
      <c r="N88" s="1">
        <v>44328.793749999997</v>
      </c>
      <c r="O88" t="s">
        <v>31</v>
      </c>
      <c r="P88" t="s">
        <v>32</v>
      </c>
      <c r="Q88" t="s">
        <v>33</v>
      </c>
      <c r="R88" s="1">
        <v>44335.375</v>
      </c>
      <c r="S88" s="1">
        <v>44344.729166666664</v>
      </c>
      <c r="T88" t="s">
        <v>34</v>
      </c>
      <c r="U88" t="s">
        <v>35</v>
      </c>
      <c r="V88" s="1">
        <v>44333.384027777778</v>
      </c>
      <c r="W88" t="s">
        <v>36</v>
      </c>
    </row>
    <row r="89" spans="1:23" x14ac:dyDescent="0.35">
      <c r="A89" t="s">
        <v>45</v>
      </c>
      <c r="B89" t="s">
        <v>410</v>
      </c>
      <c r="C89" t="s">
        <v>411</v>
      </c>
      <c r="D89" t="s">
        <v>26</v>
      </c>
      <c r="F89">
        <v>358504835271</v>
      </c>
      <c r="G89" t="s">
        <v>412</v>
      </c>
      <c r="H89" t="s">
        <v>42</v>
      </c>
      <c r="I89" t="s">
        <v>43</v>
      </c>
      <c r="J89" t="s">
        <v>30</v>
      </c>
      <c r="K89" t="s">
        <v>413</v>
      </c>
      <c r="L89" t="s">
        <v>43</v>
      </c>
      <c r="M89" t="s">
        <v>30</v>
      </c>
      <c r="N89" s="1">
        <v>44333.269444444442</v>
      </c>
      <c r="O89" t="s">
        <v>31</v>
      </c>
      <c r="P89" t="s">
        <v>32</v>
      </c>
      <c r="Q89" t="s">
        <v>33</v>
      </c>
      <c r="R89" s="1">
        <v>44335.375</v>
      </c>
      <c r="S89" s="1">
        <v>44344.729166666664</v>
      </c>
      <c r="T89" t="s">
        <v>34</v>
      </c>
      <c r="U89" t="s">
        <v>35</v>
      </c>
      <c r="V89" s="1">
        <v>44333.384027777778</v>
      </c>
      <c r="W89" t="s">
        <v>36</v>
      </c>
    </row>
    <row r="90" spans="1:23" x14ac:dyDescent="0.35">
      <c r="A90" t="s">
        <v>45</v>
      </c>
      <c r="B90" t="s">
        <v>414</v>
      </c>
      <c r="C90" t="s">
        <v>415</v>
      </c>
      <c r="D90" t="s">
        <v>26</v>
      </c>
      <c r="F90" t="s">
        <v>416</v>
      </c>
      <c r="G90" t="s">
        <v>417</v>
      </c>
      <c r="H90" t="s">
        <v>418</v>
      </c>
      <c r="I90" t="s">
        <v>43</v>
      </c>
      <c r="J90" t="s">
        <v>30</v>
      </c>
      <c r="K90" t="s">
        <v>418</v>
      </c>
      <c r="L90" t="s">
        <v>43</v>
      </c>
      <c r="M90" t="s">
        <v>30</v>
      </c>
      <c r="N90" s="1">
        <v>44326.750694444447</v>
      </c>
      <c r="O90" t="s">
        <v>31</v>
      </c>
      <c r="P90" t="s">
        <v>32</v>
      </c>
      <c r="Q90" t="s">
        <v>33</v>
      </c>
      <c r="R90" s="1">
        <v>44335.375</v>
      </c>
      <c r="S90" s="1">
        <v>44344.729166666664</v>
      </c>
      <c r="T90" t="s">
        <v>34</v>
      </c>
      <c r="U90" t="s">
        <v>35</v>
      </c>
      <c r="V90" s="1">
        <v>44333.384027777778</v>
      </c>
      <c r="W90" t="s">
        <v>36</v>
      </c>
    </row>
    <row r="91" spans="1:23" x14ac:dyDescent="0.35">
      <c r="A91" t="s">
        <v>45</v>
      </c>
      <c r="B91" t="s">
        <v>419</v>
      </c>
      <c r="C91" t="s">
        <v>420</v>
      </c>
      <c r="D91" t="s">
        <v>26</v>
      </c>
      <c r="G91" t="s">
        <v>421</v>
      </c>
      <c r="H91" t="s">
        <v>422</v>
      </c>
      <c r="I91" t="s">
        <v>201</v>
      </c>
      <c r="J91" t="s">
        <v>30</v>
      </c>
      <c r="K91" t="s">
        <v>423</v>
      </c>
      <c r="L91" t="s">
        <v>43</v>
      </c>
      <c r="M91" t="s">
        <v>30</v>
      </c>
      <c r="N91" s="1">
        <v>44306.087500000001</v>
      </c>
      <c r="O91" t="s">
        <v>31</v>
      </c>
      <c r="P91" t="s">
        <v>32</v>
      </c>
      <c r="Q91" t="s">
        <v>33</v>
      </c>
      <c r="R91" s="1">
        <v>44335.375</v>
      </c>
      <c r="S91" s="1">
        <v>44344.729166666664</v>
      </c>
      <c r="T91" t="s">
        <v>34</v>
      </c>
      <c r="U91" t="s">
        <v>35</v>
      </c>
      <c r="V91" s="1">
        <v>44333.384027777778</v>
      </c>
      <c r="W91" t="s">
        <v>36</v>
      </c>
    </row>
    <row r="92" spans="1:23" x14ac:dyDescent="0.35">
      <c r="A92" t="s">
        <v>45</v>
      </c>
      <c r="B92" t="s">
        <v>424</v>
      </c>
      <c r="C92" t="s">
        <v>425</v>
      </c>
      <c r="D92" t="s">
        <v>26</v>
      </c>
      <c r="F92" t="s">
        <v>426</v>
      </c>
      <c r="G92" t="s">
        <v>427</v>
      </c>
      <c r="H92" t="s">
        <v>136</v>
      </c>
      <c r="I92" t="s">
        <v>43</v>
      </c>
      <c r="J92" t="s">
        <v>30</v>
      </c>
      <c r="K92" t="s">
        <v>136</v>
      </c>
      <c r="L92" t="s">
        <v>43</v>
      </c>
      <c r="M92" t="s">
        <v>30</v>
      </c>
      <c r="N92" s="1">
        <v>44327.569444444445</v>
      </c>
      <c r="O92" t="s">
        <v>31</v>
      </c>
      <c r="P92" t="s">
        <v>32</v>
      </c>
      <c r="Q92" t="s">
        <v>33</v>
      </c>
      <c r="R92" s="1">
        <v>44335.375</v>
      </c>
      <c r="S92" s="1">
        <v>44344.729166666664</v>
      </c>
      <c r="T92" t="s">
        <v>34</v>
      </c>
      <c r="U92" t="s">
        <v>35</v>
      </c>
      <c r="V92" s="1">
        <v>44333.384027777778</v>
      </c>
      <c r="W92" t="s">
        <v>36</v>
      </c>
    </row>
    <row r="93" spans="1:23" x14ac:dyDescent="0.35">
      <c r="A93" t="s">
        <v>23</v>
      </c>
      <c r="B93" t="s">
        <v>428</v>
      </c>
      <c r="C93" t="s">
        <v>429</v>
      </c>
      <c r="D93" t="s">
        <v>26</v>
      </c>
      <c r="F93" s="2">
        <v>18586514225</v>
      </c>
      <c r="G93" t="s">
        <v>430</v>
      </c>
      <c r="H93" t="s">
        <v>65</v>
      </c>
      <c r="I93" t="s">
        <v>66</v>
      </c>
      <c r="J93" t="s">
        <v>30</v>
      </c>
      <c r="K93" t="s">
        <v>431</v>
      </c>
      <c r="L93" t="s">
        <v>432</v>
      </c>
      <c r="M93" t="s">
        <v>30</v>
      </c>
      <c r="N93" s="1">
        <v>44333.708333333336</v>
      </c>
      <c r="O93" t="s">
        <v>31</v>
      </c>
      <c r="P93" t="s">
        <v>55</v>
      </c>
      <c r="Q93" t="s">
        <v>33</v>
      </c>
      <c r="R93" s="1">
        <v>44335.375</v>
      </c>
      <c r="S93" s="1">
        <v>44344.729166666664</v>
      </c>
      <c r="T93" t="s">
        <v>34</v>
      </c>
      <c r="U93" t="s">
        <v>35</v>
      </c>
      <c r="V93" s="1">
        <v>44333.708333333336</v>
      </c>
      <c r="W93" t="s">
        <v>433</v>
      </c>
    </row>
    <row r="94" spans="1:23" x14ac:dyDescent="0.35">
      <c r="A94" t="s">
        <v>37</v>
      </c>
      <c r="B94" t="s">
        <v>434</v>
      </c>
      <c r="C94" t="s">
        <v>435</v>
      </c>
      <c r="D94" t="s">
        <v>436</v>
      </c>
      <c r="F94" t="s">
        <v>437</v>
      </c>
      <c r="G94" t="s">
        <v>438</v>
      </c>
      <c r="H94" t="s">
        <v>432</v>
      </c>
      <c r="I94" t="s">
        <v>432</v>
      </c>
      <c r="J94" t="s">
        <v>439</v>
      </c>
      <c r="K94" t="s">
        <v>43</v>
      </c>
      <c r="L94" t="s">
        <v>43</v>
      </c>
      <c r="M94" t="s">
        <v>439</v>
      </c>
      <c r="N94" s="1">
        <v>44243.411111111112</v>
      </c>
      <c r="O94" t="s">
        <v>31</v>
      </c>
      <c r="P94" t="s">
        <v>32</v>
      </c>
      <c r="Q94" t="s">
        <v>33</v>
      </c>
      <c r="R94" s="1">
        <v>44335.375</v>
      </c>
      <c r="S94" s="1">
        <v>44344.729166666664</v>
      </c>
      <c r="T94" t="s">
        <v>34</v>
      </c>
      <c r="U94" t="s">
        <v>35</v>
      </c>
      <c r="V94" s="1">
        <v>44333.384027777778</v>
      </c>
      <c r="W94" t="s">
        <v>36</v>
      </c>
    </row>
    <row r="95" spans="1:23" x14ac:dyDescent="0.35">
      <c r="A95" t="s">
        <v>45</v>
      </c>
      <c r="B95" t="s">
        <v>440</v>
      </c>
      <c r="C95" t="s">
        <v>441</v>
      </c>
      <c r="D95" t="s">
        <v>26</v>
      </c>
      <c r="F95" t="s">
        <v>442</v>
      </c>
      <c r="G95" t="s">
        <v>443</v>
      </c>
      <c r="H95" t="s">
        <v>444</v>
      </c>
      <c r="I95" t="s">
        <v>43</v>
      </c>
      <c r="J95" t="s">
        <v>30</v>
      </c>
      <c r="K95" t="s">
        <v>444</v>
      </c>
      <c r="L95" t="s">
        <v>43</v>
      </c>
      <c r="M95" t="s">
        <v>30</v>
      </c>
      <c r="N95" s="1">
        <v>44333.440972222219</v>
      </c>
      <c r="O95" t="s">
        <v>31</v>
      </c>
      <c r="P95" t="s">
        <v>55</v>
      </c>
      <c r="Q95" t="s">
        <v>33</v>
      </c>
      <c r="R95" s="1">
        <v>44335.375</v>
      </c>
      <c r="S95" s="1">
        <v>44344.729166666664</v>
      </c>
      <c r="T95" t="s">
        <v>34</v>
      </c>
      <c r="U95" t="s">
        <v>35</v>
      </c>
      <c r="V95" s="1">
        <v>44333.440972222219</v>
      </c>
      <c r="W95" t="s">
        <v>445</v>
      </c>
    </row>
    <row r="96" spans="1:23" x14ac:dyDescent="0.35">
      <c r="A96" t="s">
        <v>45</v>
      </c>
      <c r="B96" t="s">
        <v>446</v>
      </c>
      <c r="C96" t="s">
        <v>447</v>
      </c>
      <c r="D96" t="s">
        <v>26</v>
      </c>
      <c r="F96">
        <f>1-858-651-356</f>
        <v>-1864</v>
      </c>
      <c r="G96" t="s">
        <v>448</v>
      </c>
      <c r="H96" t="s">
        <v>449</v>
      </c>
      <c r="I96" t="s">
        <v>43</v>
      </c>
      <c r="J96" t="s">
        <v>30</v>
      </c>
      <c r="K96" t="s">
        <v>450</v>
      </c>
      <c r="L96" t="s">
        <v>43</v>
      </c>
      <c r="M96" t="s">
        <v>30</v>
      </c>
      <c r="N96" s="1">
        <v>44306.001388888886</v>
      </c>
      <c r="O96" t="s">
        <v>31</v>
      </c>
      <c r="P96" t="s">
        <v>32</v>
      </c>
      <c r="Q96" t="s">
        <v>33</v>
      </c>
      <c r="R96" s="1">
        <v>44335.375</v>
      </c>
      <c r="S96" s="1">
        <v>44344.729166666664</v>
      </c>
      <c r="T96" t="s">
        <v>34</v>
      </c>
      <c r="U96" t="s">
        <v>35</v>
      </c>
      <c r="V96" s="1">
        <v>44333.384027777778</v>
      </c>
      <c r="W96" t="s">
        <v>36</v>
      </c>
    </row>
    <row r="97" spans="1:23" x14ac:dyDescent="0.35">
      <c r="A97" t="s">
        <v>45</v>
      </c>
      <c r="B97" t="s">
        <v>451</v>
      </c>
      <c r="C97" t="s">
        <v>452</v>
      </c>
      <c r="D97" t="s">
        <v>26</v>
      </c>
      <c r="F97" s="2">
        <v>14089743162</v>
      </c>
      <c r="G97" t="s">
        <v>453</v>
      </c>
      <c r="H97" t="s">
        <v>454</v>
      </c>
      <c r="I97" t="s">
        <v>43</v>
      </c>
      <c r="J97" t="s">
        <v>30</v>
      </c>
      <c r="K97" t="s">
        <v>454</v>
      </c>
      <c r="L97" t="s">
        <v>43</v>
      </c>
      <c r="M97" t="s">
        <v>30</v>
      </c>
      <c r="N97" s="1">
        <v>44322.043055555558</v>
      </c>
      <c r="O97" t="s">
        <v>31</v>
      </c>
      <c r="P97" t="s">
        <v>32</v>
      </c>
      <c r="Q97" t="s">
        <v>33</v>
      </c>
      <c r="R97" s="1">
        <v>44335.375</v>
      </c>
      <c r="S97" s="1">
        <v>44344.729166666664</v>
      </c>
      <c r="T97" t="s">
        <v>34</v>
      </c>
      <c r="U97" t="s">
        <v>35</v>
      </c>
      <c r="V97" s="1">
        <v>44333.384027777778</v>
      </c>
      <c r="W97" t="s">
        <v>36</v>
      </c>
    </row>
    <row r="98" spans="1:23" x14ac:dyDescent="0.35">
      <c r="A98" t="s">
        <v>23</v>
      </c>
      <c r="B98" t="s">
        <v>455</v>
      </c>
      <c r="C98" t="s">
        <v>456</v>
      </c>
      <c r="D98" t="s">
        <v>117</v>
      </c>
      <c r="F98">
        <v>14158105690</v>
      </c>
      <c r="G98" t="s">
        <v>457</v>
      </c>
      <c r="H98" t="s">
        <v>28</v>
      </c>
      <c r="I98" t="s">
        <v>29</v>
      </c>
      <c r="J98" t="s">
        <v>30</v>
      </c>
      <c r="K98" t="s">
        <v>28</v>
      </c>
      <c r="L98" t="s">
        <v>29</v>
      </c>
      <c r="M98" t="s">
        <v>30</v>
      </c>
      <c r="N98" s="1">
        <v>44326.835416666669</v>
      </c>
      <c r="O98" t="s">
        <v>31</v>
      </c>
      <c r="P98" t="s">
        <v>32</v>
      </c>
      <c r="Q98" t="s">
        <v>33</v>
      </c>
      <c r="R98" s="1">
        <v>44335.375</v>
      </c>
      <c r="S98" s="1">
        <v>44344.729166666664</v>
      </c>
      <c r="T98" t="s">
        <v>34</v>
      </c>
      <c r="U98" t="s">
        <v>35</v>
      </c>
      <c r="V98" s="1">
        <v>44333.384027777778</v>
      </c>
      <c r="W98" t="s">
        <v>36</v>
      </c>
    </row>
    <row r="99" spans="1:23" x14ac:dyDescent="0.35">
      <c r="A99" t="s">
        <v>23</v>
      </c>
      <c r="B99" t="s">
        <v>458</v>
      </c>
      <c r="C99" t="s">
        <v>459</v>
      </c>
      <c r="D99" t="s">
        <v>26</v>
      </c>
      <c r="G99" t="s">
        <v>460</v>
      </c>
      <c r="H99" t="s">
        <v>422</v>
      </c>
      <c r="I99" t="s">
        <v>201</v>
      </c>
      <c r="J99" t="s">
        <v>30</v>
      </c>
      <c r="K99" t="s">
        <v>461</v>
      </c>
      <c r="L99" t="s">
        <v>43</v>
      </c>
      <c r="M99" t="s">
        <v>30</v>
      </c>
      <c r="N99" s="1">
        <v>44326.084722222222</v>
      </c>
      <c r="O99" t="s">
        <v>31</v>
      </c>
      <c r="P99" t="s">
        <v>32</v>
      </c>
      <c r="Q99" t="s">
        <v>33</v>
      </c>
      <c r="R99" s="1">
        <v>44335.375</v>
      </c>
      <c r="S99" s="1">
        <v>44344.729166666664</v>
      </c>
      <c r="T99" t="s">
        <v>34</v>
      </c>
      <c r="U99" t="s">
        <v>35</v>
      </c>
      <c r="V99" s="1">
        <v>44333.384027777778</v>
      </c>
      <c r="W99" t="s">
        <v>36</v>
      </c>
    </row>
    <row r="100" spans="1:23" x14ac:dyDescent="0.35">
      <c r="A100" t="s">
        <v>45</v>
      </c>
      <c r="B100" t="s">
        <v>462</v>
      </c>
      <c r="C100" t="s">
        <v>403</v>
      </c>
      <c r="D100" t="s">
        <v>26</v>
      </c>
      <c r="F100" t="s">
        <v>463</v>
      </c>
      <c r="G100" t="s">
        <v>464</v>
      </c>
      <c r="H100" t="s">
        <v>465</v>
      </c>
      <c r="I100" t="s">
        <v>43</v>
      </c>
      <c r="J100" t="s">
        <v>30</v>
      </c>
      <c r="K100" t="s">
        <v>465</v>
      </c>
      <c r="L100" t="s">
        <v>43</v>
      </c>
      <c r="M100" t="s">
        <v>30</v>
      </c>
      <c r="N100" s="1">
        <v>44316.023611111108</v>
      </c>
      <c r="O100" t="s">
        <v>31</v>
      </c>
      <c r="P100" t="s">
        <v>32</v>
      </c>
      <c r="Q100" t="s">
        <v>33</v>
      </c>
      <c r="R100" s="1">
        <v>44335.375</v>
      </c>
      <c r="S100" s="1">
        <v>44344.729166666664</v>
      </c>
      <c r="T100" t="s">
        <v>34</v>
      </c>
      <c r="U100" t="s">
        <v>35</v>
      </c>
      <c r="V100" s="1">
        <v>44333.384027777778</v>
      </c>
      <c r="W100" t="s">
        <v>36</v>
      </c>
    </row>
    <row r="101" spans="1:23" x14ac:dyDescent="0.35">
      <c r="A101" t="s">
        <v>23</v>
      </c>
      <c r="B101" t="s">
        <v>466</v>
      </c>
      <c r="C101" t="s">
        <v>467</v>
      </c>
      <c r="D101" t="s">
        <v>117</v>
      </c>
      <c r="F101">
        <v>491725702667</v>
      </c>
      <c r="G101" t="s">
        <v>468</v>
      </c>
      <c r="H101" t="s">
        <v>297</v>
      </c>
      <c r="I101" t="s">
        <v>43</v>
      </c>
      <c r="J101" t="s">
        <v>30</v>
      </c>
      <c r="K101" t="s">
        <v>469</v>
      </c>
      <c r="L101" t="s">
        <v>43</v>
      </c>
      <c r="M101" t="s">
        <v>30</v>
      </c>
      <c r="N101" s="1">
        <v>44304.410416666666</v>
      </c>
      <c r="O101" t="s">
        <v>31</v>
      </c>
      <c r="P101" t="s">
        <v>32</v>
      </c>
      <c r="Q101" t="s">
        <v>33</v>
      </c>
      <c r="R101" s="1">
        <v>44335.375</v>
      </c>
      <c r="S101" s="1">
        <v>44344.729166666664</v>
      </c>
      <c r="T101" t="s">
        <v>34</v>
      </c>
      <c r="U101" t="s">
        <v>35</v>
      </c>
      <c r="V101" s="1">
        <v>44333.384027777778</v>
      </c>
      <c r="W101" t="s">
        <v>36</v>
      </c>
    </row>
    <row r="102" spans="1:23" x14ac:dyDescent="0.35">
      <c r="A102" t="s">
        <v>23</v>
      </c>
      <c r="B102" t="s">
        <v>470</v>
      </c>
      <c r="C102" t="s">
        <v>471</v>
      </c>
      <c r="D102" t="s">
        <v>26</v>
      </c>
      <c r="G102" t="s">
        <v>472</v>
      </c>
      <c r="H102" t="s">
        <v>473</v>
      </c>
      <c r="I102" t="s">
        <v>29</v>
      </c>
      <c r="J102" t="s">
        <v>30</v>
      </c>
      <c r="K102" t="s">
        <v>473</v>
      </c>
      <c r="L102" t="s">
        <v>29</v>
      </c>
      <c r="M102" t="s">
        <v>30</v>
      </c>
      <c r="N102" s="1">
        <v>44324.175000000003</v>
      </c>
      <c r="O102" t="s">
        <v>31</v>
      </c>
      <c r="P102" t="s">
        <v>32</v>
      </c>
      <c r="Q102" t="s">
        <v>33</v>
      </c>
      <c r="R102" s="1">
        <v>44335.375</v>
      </c>
      <c r="S102" s="1">
        <v>44344.729166666664</v>
      </c>
      <c r="T102" t="s">
        <v>34</v>
      </c>
      <c r="U102" t="s">
        <v>35</v>
      </c>
      <c r="V102" s="1">
        <v>44333.384027777778</v>
      </c>
      <c r="W102" t="s">
        <v>36</v>
      </c>
    </row>
    <row r="103" spans="1:23" x14ac:dyDescent="0.35">
      <c r="A103" t="s">
        <v>23</v>
      </c>
      <c r="B103" t="s">
        <v>474</v>
      </c>
      <c r="C103" t="s">
        <v>475</v>
      </c>
      <c r="D103" t="s">
        <v>26</v>
      </c>
      <c r="F103">
        <v>31644222202</v>
      </c>
      <c r="G103" t="s">
        <v>476</v>
      </c>
      <c r="H103" t="s">
        <v>131</v>
      </c>
      <c r="I103" t="s">
        <v>43</v>
      </c>
      <c r="J103" t="s">
        <v>30</v>
      </c>
      <c r="K103" t="s">
        <v>131</v>
      </c>
      <c r="L103" t="s">
        <v>43</v>
      </c>
      <c r="M103" t="s">
        <v>30</v>
      </c>
      <c r="N103" s="1">
        <v>44328.482638888891</v>
      </c>
      <c r="O103" t="s">
        <v>31</v>
      </c>
      <c r="P103" t="s">
        <v>32</v>
      </c>
      <c r="Q103" t="s">
        <v>33</v>
      </c>
      <c r="R103" s="1">
        <v>44335.375</v>
      </c>
      <c r="S103" s="1">
        <v>44344.729166666664</v>
      </c>
      <c r="T103" t="s">
        <v>34</v>
      </c>
      <c r="U103" t="s">
        <v>35</v>
      </c>
      <c r="V103" s="1">
        <v>44333.384027777778</v>
      </c>
      <c r="W103" t="s">
        <v>36</v>
      </c>
    </row>
    <row r="104" spans="1:23" x14ac:dyDescent="0.35">
      <c r="A104" t="s">
        <v>45</v>
      </c>
      <c r="B104" t="s">
        <v>477</v>
      </c>
      <c r="C104" t="s">
        <v>173</v>
      </c>
      <c r="D104" t="s">
        <v>26</v>
      </c>
      <c r="F104">
        <v>497115858583</v>
      </c>
      <c r="G104" t="s">
        <v>478</v>
      </c>
      <c r="H104" t="s">
        <v>233</v>
      </c>
      <c r="I104" t="s">
        <v>43</v>
      </c>
      <c r="J104" t="s">
        <v>30</v>
      </c>
      <c r="K104" t="s">
        <v>479</v>
      </c>
      <c r="L104" t="s">
        <v>145</v>
      </c>
      <c r="M104" t="s">
        <v>30</v>
      </c>
      <c r="N104" s="1">
        <v>44333.42291666667</v>
      </c>
      <c r="O104" t="s">
        <v>31</v>
      </c>
      <c r="P104" t="s">
        <v>55</v>
      </c>
      <c r="Q104" t="s">
        <v>33</v>
      </c>
      <c r="R104" s="1">
        <v>44335.375</v>
      </c>
      <c r="S104" s="1">
        <v>44344.729166666664</v>
      </c>
      <c r="T104" t="s">
        <v>34</v>
      </c>
      <c r="U104" t="s">
        <v>35</v>
      </c>
      <c r="V104" s="1">
        <v>44333.42291666667</v>
      </c>
      <c r="W104" t="s">
        <v>480</v>
      </c>
    </row>
    <row r="105" spans="1:23" x14ac:dyDescent="0.35">
      <c r="A105" t="s">
        <v>23</v>
      </c>
      <c r="B105" t="s">
        <v>481</v>
      </c>
      <c r="C105" t="s">
        <v>482</v>
      </c>
      <c r="D105" t="s">
        <v>117</v>
      </c>
      <c r="F105">
        <v>17809195973</v>
      </c>
      <c r="G105" t="s">
        <v>483</v>
      </c>
      <c r="H105" t="s">
        <v>484</v>
      </c>
      <c r="I105" t="s">
        <v>66</v>
      </c>
      <c r="J105" t="s">
        <v>30</v>
      </c>
      <c r="K105" t="s">
        <v>484</v>
      </c>
      <c r="L105" t="s">
        <v>66</v>
      </c>
      <c r="M105" t="s">
        <v>30</v>
      </c>
      <c r="N105" s="1">
        <v>44306.091666666667</v>
      </c>
      <c r="O105" t="s">
        <v>31</v>
      </c>
      <c r="P105" t="s">
        <v>32</v>
      </c>
      <c r="Q105" t="s">
        <v>33</v>
      </c>
      <c r="R105" s="1">
        <v>44335.375</v>
      </c>
      <c r="S105" s="1">
        <v>44344.729166666664</v>
      </c>
      <c r="T105" t="s">
        <v>34</v>
      </c>
      <c r="U105" t="s">
        <v>35</v>
      </c>
      <c r="V105" s="1">
        <v>44333.384027777778</v>
      </c>
      <c r="W105" t="s">
        <v>36</v>
      </c>
    </row>
    <row r="106" spans="1:23" x14ac:dyDescent="0.35">
      <c r="A106" t="s">
        <v>23</v>
      </c>
      <c r="B106" t="s">
        <v>485</v>
      </c>
      <c r="C106" t="s">
        <v>486</v>
      </c>
      <c r="D106" t="s">
        <v>26</v>
      </c>
      <c r="G106" t="s">
        <v>487</v>
      </c>
      <c r="H106" t="s">
        <v>444</v>
      </c>
      <c r="I106" t="s">
        <v>43</v>
      </c>
      <c r="J106" t="s">
        <v>30</v>
      </c>
      <c r="K106" t="s">
        <v>444</v>
      </c>
      <c r="L106" t="s">
        <v>43</v>
      </c>
      <c r="M106" t="s">
        <v>30</v>
      </c>
      <c r="N106" s="1">
        <v>44326.831944444442</v>
      </c>
      <c r="O106" t="s">
        <v>31</v>
      </c>
      <c r="P106" t="s">
        <v>32</v>
      </c>
      <c r="Q106" t="s">
        <v>33</v>
      </c>
      <c r="R106" s="1">
        <v>44335.375</v>
      </c>
      <c r="S106" s="1">
        <v>44344.729166666664</v>
      </c>
      <c r="T106" t="s">
        <v>34</v>
      </c>
      <c r="U106" t="s">
        <v>35</v>
      </c>
      <c r="V106" s="1">
        <v>44333.384027777778</v>
      </c>
      <c r="W106" t="s">
        <v>36</v>
      </c>
    </row>
    <row r="107" spans="1:23" x14ac:dyDescent="0.35">
      <c r="A107" t="s">
        <v>45</v>
      </c>
      <c r="B107" t="s">
        <v>488</v>
      </c>
      <c r="C107" t="s">
        <v>489</v>
      </c>
      <c r="D107" t="s">
        <v>79</v>
      </c>
      <c r="F107">
        <v>33689326512</v>
      </c>
      <c r="G107" t="s">
        <v>490</v>
      </c>
      <c r="H107" t="s">
        <v>28</v>
      </c>
      <c r="I107" t="s">
        <v>29</v>
      </c>
      <c r="J107" t="s">
        <v>30</v>
      </c>
      <c r="K107" t="s">
        <v>28</v>
      </c>
      <c r="L107" t="s">
        <v>29</v>
      </c>
      <c r="M107" t="s">
        <v>30</v>
      </c>
      <c r="N107" s="1">
        <v>44304.634027777778</v>
      </c>
      <c r="O107" t="s">
        <v>31</v>
      </c>
      <c r="P107" t="s">
        <v>32</v>
      </c>
      <c r="Q107" t="s">
        <v>33</v>
      </c>
      <c r="R107" s="1">
        <v>44335.375</v>
      </c>
      <c r="S107" s="1">
        <v>44344.729166666664</v>
      </c>
      <c r="T107" t="s">
        <v>34</v>
      </c>
      <c r="U107" t="s">
        <v>35</v>
      </c>
      <c r="V107" s="1">
        <v>44333.384027777778</v>
      </c>
      <c r="W107" t="s">
        <v>36</v>
      </c>
    </row>
    <row r="108" spans="1:23" x14ac:dyDescent="0.35">
      <c r="A108" t="s">
        <v>45</v>
      </c>
      <c r="B108" t="s">
        <v>491</v>
      </c>
      <c r="C108" t="s">
        <v>492</v>
      </c>
      <c r="D108" t="s">
        <v>26</v>
      </c>
      <c r="G108" t="s">
        <v>493</v>
      </c>
      <c r="H108" t="s">
        <v>494</v>
      </c>
      <c r="I108" t="s">
        <v>43</v>
      </c>
      <c r="J108" t="s">
        <v>30</v>
      </c>
      <c r="K108" t="s">
        <v>494</v>
      </c>
      <c r="L108" t="s">
        <v>43</v>
      </c>
      <c r="M108" t="s">
        <v>30</v>
      </c>
      <c r="N108" s="1">
        <v>44335.918749999997</v>
      </c>
      <c r="O108" t="s">
        <v>31</v>
      </c>
      <c r="P108" t="s">
        <v>55</v>
      </c>
      <c r="Q108" t="s">
        <v>33</v>
      </c>
      <c r="R108" s="1">
        <v>44335.375</v>
      </c>
      <c r="S108" s="1">
        <v>44344.729166666664</v>
      </c>
      <c r="T108" t="s">
        <v>34</v>
      </c>
      <c r="U108" t="s">
        <v>35</v>
      </c>
      <c r="V108" s="1">
        <v>44335.918749999997</v>
      </c>
      <c r="W108" t="s">
        <v>495</v>
      </c>
    </row>
    <row r="109" spans="1:23" x14ac:dyDescent="0.35">
      <c r="A109" t="s">
        <v>45</v>
      </c>
      <c r="B109" t="s">
        <v>467</v>
      </c>
      <c r="C109" t="s">
        <v>496</v>
      </c>
      <c r="D109" t="s">
        <v>26</v>
      </c>
      <c r="G109" t="s">
        <v>497</v>
      </c>
      <c r="H109" t="s">
        <v>102</v>
      </c>
      <c r="I109" t="s">
        <v>29</v>
      </c>
      <c r="J109" t="s">
        <v>30</v>
      </c>
      <c r="K109" t="s">
        <v>103</v>
      </c>
      <c r="L109" t="s">
        <v>29</v>
      </c>
      <c r="M109" t="s">
        <v>30</v>
      </c>
      <c r="N109" s="1">
        <v>44334.361805555556</v>
      </c>
      <c r="O109" t="s">
        <v>31</v>
      </c>
      <c r="P109" t="s">
        <v>55</v>
      </c>
      <c r="Q109" t="s">
        <v>33</v>
      </c>
      <c r="R109" s="1">
        <v>44335.375</v>
      </c>
      <c r="S109" s="1">
        <v>44344.729166666664</v>
      </c>
      <c r="T109" t="s">
        <v>34</v>
      </c>
      <c r="U109" t="s">
        <v>35</v>
      </c>
      <c r="V109" s="1">
        <v>44334.361805555556</v>
      </c>
      <c r="W109" t="s">
        <v>498</v>
      </c>
    </row>
    <row r="110" spans="1:23" x14ac:dyDescent="0.35">
      <c r="A110" t="s">
        <v>23</v>
      </c>
      <c r="B110" t="s">
        <v>499</v>
      </c>
      <c r="C110" t="s">
        <v>500</v>
      </c>
      <c r="D110" t="s">
        <v>26</v>
      </c>
      <c r="F110" s="2">
        <v>8675528787897</v>
      </c>
      <c r="G110" t="s">
        <v>501</v>
      </c>
      <c r="H110" t="s">
        <v>182</v>
      </c>
      <c r="I110" t="s">
        <v>43</v>
      </c>
      <c r="J110" t="s">
        <v>30</v>
      </c>
      <c r="K110" t="s">
        <v>502</v>
      </c>
      <c r="L110" t="s">
        <v>43</v>
      </c>
      <c r="M110" t="s">
        <v>30</v>
      </c>
      <c r="N110" s="1">
        <v>44305.242361111108</v>
      </c>
      <c r="O110" t="s">
        <v>31</v>
      </c>
      <c r="P110" t="s">
        <v>32</v>
      </c>
      <c r="Q110" t="s">
        <v>33</v>
      </c>
      <c r="R110" s="1">
        <v>44335.375</v>
      </c>
      <c r="S110" s="1">
        <v>44344.729166666664</v>
      </c>
      <c r="T110" t="s">
        <v>34</v>
      </c>
      <c r="U110" t="s">
        <v>35</v>
      </c>
      <c r="V110" s="1">
        <v>44333.384027777778</v>
      </c>
      <c r="W110" t="s">
        <v>36</v>
      </c>
    </row>
    <row r="111" spans="1:23" x14ac:dyDescent="0.35">
      <c r="A111" t="s">
        <v>23</v>
      </c>
      <c r="B111" t="s">
        <v>503</v>
      </c>
      <c r="C111" t="s">
        <v>504</v>
      </c>
      <c r="D111" t="s">
        <v>26</v>
      </c>
      <c r="F111">
        <v>4082287983</v>
      </c>
      <c r="G111" t="s">
        <v>505</v>
      </c>
      <c r="H111" t="s">
        <v>506</v>
      </c>
      <c r="I111" t="s">
        <v>43</v>
      </c>
      <c r="J111" t="s">
        <v>30</v>
      </c>
      <c r="K111" t="s">
        <v>506</v>
      </c>
      <c r="L111" t="s">
        <v>43</v>
      </c>
      <c r="M111" t="s">
        <v>30</v>
      </c>
      <c r="N111" s="1">
        <v>44284.972222222219</v>
      </c>
      <c r="O111" t="s">
        <v>31</v>
      </c>
      <c r="P111" t="s">
        <v>32</v>
      </c>
      <c r="Q111" t="s">
        <v>33</v>
      </c>
      <c r="R111" s="1">
        <v>44335.375</v>
      </c>
      <c r="S111" s="1">
        <v>44344.729166666664</v>
      </c>
      <c r="T111" t="s">
        <v>34</v>
      </c>
      <c r="U111" t="s">
        <v>35</v>
      </c>
      <c r="V111" s="1">
        <v>44333.384722222225</v>
      </c>
      <c r="W111" t="s">
        <v>36</v>
      </c>
    </row>
    <row r="112" spans="1:23" x14ac:dyDescent="0.35">
      <c r="A112" t="s">
        <v>23</v>
      </c>
      <c r="B112" t="s">
        <v>507</v>
      </c>
      <c r="C112" t="s">
        <v>508</v>
      </c>
      <c r="D112" t="s">
        <v>26</v>
      </c>
      <c r="G112" t="s">
        <v>509</v>
      </c>
      <c r="H112" t="s">
        <v>510</v>
      </c>
      <c r="I112" t="s">
        <v>43</v>
      </c>
      <c r="J112" t="s">
        <v>30</v>
      </c>
      <c r="K112" t="s">
        <v>510</v>
      </c>
      <c r="L112" t="s">
        <v>43</v>
      </c>
      <c r="M112" t="s">
        <v>30</v>
      </c>
      <c r="N112" s="1">
        <v>44333.319444444445</v>
      </c>
      <c r="O112" t="s">
        <v>31</v>
      </c>
      <c r="P112" t="s">
        <v>32</v>
      </c>
      <c r="Q112" t="s">
        <v>33</v>
      </c>
      <c r="R112" s="1">
        <v>44335.375</v>
      </c>
      <c r="S112" s="1">
        <v>44344.729166666664</v>
      </c>
      <c r="T112" t="s">
        <v>34</v>
      </c>
      <c r="U112" t="s">
        <v>35</v>
      </c>
      <c r="V112" s="1">
        <v>44333.384722222225</v>
      </c>
      <c r="W112" t="s">
        <v>36</v>
      </c>
    </row>
    <row r="113" spans="1:23" x14ac:dyDescent="0.35">
      <c r="A113" t="s">
        <v>45</v>
      </c>
      <c r="B113" t="s">
        <v>511</v>
      </c>
      <c r="C113" t="s">
        <v>512</v>
      </c>
      <c r="D113" t="s">
        <v>26</v>
      </c>
      <c r="F113" t="s">
        <v>513</v>
      </c>
      <c r="G113" t="s">
        <v>514</v>
      </c>
      <c r="H113" t="s">
        <v>297</v>
      </c>
      <c r="I113" t="s">
        <v>43</v>
      </c>
      <c r="J113" t="s">
        <v>30</v>
      </c>
      <c r="K113" t="s">
        <v>515</v>
      </c>
      <c r="L113" t="s">
        <v>43</v>
      </c>
      <c r="M113" t="s">
        <v>30</v>
      </c>
      <c r="N113" s="1">
        <v>44314.806944444441</v>
      </c>
      <c r="O113" t="s">
        <v>31</v>
      </c>
      <c r="P113" t="s">
        <v>32</v>
      </c>
      <c r="Q113" t="s">
        <v>33</v>
      </c>
      <c r="R113" s="1">
        <v>44335.375</v>
      </c>
      <c r="S113" s="1">
        <v>44344.729166666664</v>
      </c>
      <c r="T113" t="s">
        <v>34</v>
      </c>
      <c r="U113" t="s">
        <v>35</v>
      </c>
      <c r="V113" s="1">
        <v>44333.384722222225</v>
      </c>
      <c r="W113" t="s">
        <v>36</v>
      </c>
    </row>
    <row r="114" spans="1:23" x14ac:dyDescent="0.35">
      <c r="A114" t="s">
        <v>45</v>
      </c>
      <c r="B114" t="s">
        <v>516</v>
      </c>
      <c r="C114" t="s">
        <v>517</v>
      </c>
      <c r="D114" t="s">
        <v>26</v>
      </c>
      <c r="G114" t="s">
        <v>518</v>
      </c>
      <c r="H114" t="s">
        <v>123</v>
      </c>
      <c r="I114" t="s">
        <v>43</v>
      </c>
      <c r="J114" t="s">
        <v>30</v>
      </c>
      <c r="K114" t="s">
        <v>123</v>
      </c>
      <c r="L114" t="s">
        <v>43</v>
      </c>
      <c r="M114" t="s">
        <v>30</v>
      </c>
      <c r="N114" s="1">
        <v>44333.372916666667</v>
      </c>
      <c r="O114" t="s">
        <v>31</v>
      </c>
      <c r="P114" t="s">
        <v>32</v>
      </c>
      <c r="Q114" t="s">
        <v>33</v>
      </c>
      <c r="R114" s="1">
        <v>44335.375</v>
      </c>
      <c r="S114" s="1">
        <v>44344.729166666664</v>
      </c>
      <c r="T114" t="s">
        <v>34</v>
      </c>
      <c r="U114" t="s">
        <v>35</v>
      </c>
      <c r="V114" s="1">
        <v>44333.384722222225</v>
      </c>
      <c r="W114" t="s">
        <v>36</v>
      </c>
    </row>
    <row r="115" spans="1:23" x14ac:dyDescent="0.35">
      <c r="A115" t="s">
        <v>45</v>
      </c>
      <c r="B115" t="s">
        <v>519</v>
      </c>
      <c r="C115" t="s">
        <v>520</v>
      </c>
      <c r="D115" t="s">
        <v>26</v>
      </c>
      <c r="G115" t="s">
        <v>521</v>
      </c>
      <c r="H115" t="s">
        <v>183</v>
      </c>
      <c r="I115" t="s">
        <v>43</v>
      </c>
      <c r="J115" t="s">
        <v>30</v>
      </c>
      <c r="K115" t="s">
        <v>522</v>
      </c>
      <c r="L115" t="s">
        <v>29</v>
      </c>
      <c r="M115" t="s">
        <v>30</v>
      </c>
      <c r="N115" s="1">
        <v>44329.472916666666</v>
      </c>
      <c r="O115" t="s">
        <v>31</v>
      </c>
      <c r="P115" t="s">
        <v>32</v>
      </c>
      <c r="Q115" t="s">
        <v>33</v>
      </c>
      <c r="R115" s="1">
        <v>44335.375</v>
      </c>
      <c r="S115" s="1">
        <v>44344.729166666664</v>
      </c>
      <c r="T115" t="s">
        <v>34</v>
      </c>
      <c r="U115" t="s">
        <v>35</v>
      </c>
      <c r="V115" s="1">
        <v>44333.384722222225</v>
      </c>
      <c r="W115" t="s">
        <v>36</v>
      </c>
    </row>
    <row r="116" spans="1:23" x14ac:dyDescent="0.35">
      <c r="A116" t="s">
        <v>45</v>
      </c>
      <c r="B116" t="s">
        <v>519</v>
      </c>
      <c r="C116" t="s">
        <v>523</v>
      </c>
      <c r="D116" t="s">
        <v>26</v>
      </c>
      <c r="F116">
        <f>86-186-5180-780</f>
        <v>-6060</v>
      </c>
      <c r="G116" t="s">
        <v>524</v>
      </c>
      <c r="H116" t="s">
        <v>525</v>
      </c>
      <c r="I116" t="s">
        <v>29</v>
      </c>
      <c r="J116" t="s">
        <v>30</v>
      </c>
      <c r="K116" t="s">
        <v>525</v>
      </c>
      <c r="L116" t="s">
        <v>29</v>
      </c>
      <c r="M116" t="s">
        <v>30</v>
      </c>
      <c r="N116" s="1">
        <v>44221.45416666667</v>
      </c>
      <c r="O116" t="s">
        <v>31</v>
      </c>
      <c r="P116" t="s">
        <v>32</v>
      </c>
      <c r="Q116" t="s">
        <v>33</v>
      </c>
      <c r="R116" s="1">
        <v>44335.375</v>
      </c>
      <c r="S116" s="1">
        <v>44344.729166666664</v>
      </c>
      <c r="T116" t="s">
        <v>34</v>
      </c>
      <c r="U116" t="s">
        <v>35</v>
      </c>
      <c r="V116" s="1">
        <v>44333.384722222225</v>
      </c>
      <c r="W116" t="s">
        <v>36</v>
      </c>
    </row>
    <row r="117" spans="1:23" x14ac:dyDescent="0.35">
      <c r="A117" t="s">
        <v>23</v>
      </c>
      <c r="B117" t="s">
        <v>519</v>
      </c>
      <c r="C117" t="s">
        <v>526</v>
      </c>
      <c r="D117" t="s">
        <v>26</v>
      </c>
      <c r="G117" t="s">
        <v>527</v>
      </c>
      <c r="H117" t="s">
        <v>111</v>
      </c>
      <c r="I117" t="s">
        <v>43</v>
      </c>
      <c r="J117" t="s">
        <v>30</v>
      </c>
      <c r="K117" t="s">
        <v>111</v>
      </c>
      <c r="L117" t="s">
        <v>43</v>
      </c>
      <c r="M117" t="s">
        <v>30</v>
      </c>
      <c r="N117" s="1">
        <v>44321.003472222219</v>
      </c>
      <c r="O117" t="s">
        <v>31</v>
      </c>
      <c r="P117" t="s">
        <v>32</v>
      </c>
      <c r="Q117" t="s">
        <v>33</v>
      </c>
      <c r="R117" s="1">
        <v>44335.375</v>
      </c>
      <c r="S117" s="1">
        <v>44344.729166666664</v>
      </c>
      <c r="T117" t="s">
        <v>34</v>
      </c>
      <c r="U117" t="s">
        <v>35</v>
      </c>
      <c r="V117" s="1">
        <v>44333.384722222225</v>
      </c>
      <c r="W117" t="s">
        <v>36</v>
      </c>
    </row>
    <row r="118" spans="1:23" x14ac:dyDescent="0.35">
      <c r="A118" t="s">
        <v>23</v>
      </c>
      <c r="B118" t="s">
        <v>528</v>
      </c>
      <c r="C118" t="s">
        <v>529</v>
      </c>
      <c r="D118" t="s">
        <v>26</v>
      </c>
      <c r="G118" t="s">
        <v>530</v>
      </c>
      <c r="H118" t="s">
        <v>301</v>
      </c>
      <c r="I118" t="s">
        <v>43</v>
      </c>
      <c r="J118" t="s">
        <v>30</v>
      </c>
      <c r="K118" t="s">
        <v>531</v>
      </c>
      <c r="L118" t="s">
        <v>43</v>
      </c>
      <c r="M118" t="s">
        <v>30</v>
      </c>
      <c r="N118" s="1">
        <v>44329.977083333331</v>
      </c>
      <c r="O118" t="s">
        <v>31</v>
      </c>
      <c r="P118" t="s">
        <v>32</v>
      </c>
      <c r="Q118" t="s">
        <v>33</v>
      </c>
      <c r="R118" s="1">
        <v>44335.375</v>
      </c>
      <c r="S118" s="1">
        <v>44344.729166666664</v>
      </c>
      <c r="T118" t="s">
        <v>34</v>
      </c>
      <c r="U118" t="s">
        <v>35</v>
      </c>
      <c r="V118" s="1">
        <v>44333.384722222225</v>
      </c>
      <c r="W118" t="s">
        <v>36</v>
      </c>
    </row>
    <row r="119" spans="1:23" x14ac:dyDescent="0.35">
      <c r="A119" t="s">
        <v>45</v>
      </c>
      <c r="B119" t="s">
        <v>532</v>
      </c>
      <c r="C119" t="s">
        <v>533</v>
      </c>
      <c r="D119" t="s">
        <v>26</v>
      </c>
      <c r="G119" t="s">
        <v>534</v>
      </c>
      <c r="H119" t="s">
        <v>535</v>
      </c>
      <c r="I119" t="s">
        <v>43</v>
      </c>
      <c r="J119" t="s">
        <v>30</v>
      </c>
      <c r="K119" t="s">
        <v>254</v>
      </c>
      <c r="L119" t="s">
        <v>66</v>
      </c>
      <c r="M119" t="s">
        <v>30</v>
      </c>
      <c r="N119" s="1">
        <v>44334.902083333334</v>
      </c>
      <c r="O119" t="s">
        <v>31</v>
      </c>
      <c r="P119" t="s">
        <v>55</v>
      </c>
      <c r="Q119" t="s">
        <v>33</v>
      </c>
      <c r="R119" s="1">
        <v>44335.375</v>
      </c>
      <c r="S119" s="1">
        <v>44344.729166666664</v>
      </c>
      <c r="T119" t="s">
        <v>34</v>
      </c>
      <c r="U119" t="s">
        <v>35</v>
      </c>
      <c r="V119" s="1">
        <v>44334.902083333334</v>
      </c>
      <c r="W119" t="s">
        <v>536</v>
      </c>
    </row>
    <row r="120" spans="1:23" x14ac:dyDescent="0.35">
      <c r="A120" t="s">
        <v>37</v>
      </c>
      <c r="B120" t="s">
        <v>537</v>
      </c>
      <c r="C120" t="s">
        <v>538</v>
      </c>
      <c r="D120" t="s">
        <v>26</v>
      </c>
      <c r="F120">
        <v>8613776640688</v>
      </c>
      <c r="G120" t="s">
        <v>539</v>
      </c>
      <c r="H120" t="s">
        <v>102</v>
      </c>
      <c r="I120" t="s">
        <v>29</v>
      </c>
      <c r="J120" t="s">
        <v>30</v>
      </c>
      <c r="K120" t="s">
        <v>102</v>
      </c>
      <c r="N120" s="1">
        <v>44232.36041666667</v>
      </c>
      <c r="O120" t="s">
        <v>31</v>
      </c>
      <c r="P120" t="s">
        <v>32</v>
      </c>
      <c r="Q120" t="s">
        <v>33</v>
      </c>
      <c r="R120" s="1">
        <v>44335.375</v>
      </c>
      <c r="S120" s="1">
        <v>44344.729166666664</v>
      </c>
      <c r="T120" t="s">
        <v>34</v>
      </c>
      <c r="U120" t="s">
        <v>35</v>
      </c>
      <c r="V120" s="1">
        <v>44333.384722222225</v>
      </c>
      <c r="W120" t="s">
        <v>36</v>
      </c>
    </row>
    <row r="121" spans="1:23" x14ac:dyDescent="0.35">
      <c r="A121" t="s">
        <v>37</v>
      </c>
      <c r="B121" t="s">
        <v>540</v>
      </c>
      <c r="C121" t="s">
        <v>541</v>
      </c>
      <c r="D121" t="s">
        <v>26</v>
      </c>
      <c r="F121" t="s">
        <v>89</v>
      </c>
      <c r="G121" t="s">
        <v>542</v>
      </c>
      <c r="H121" t="s">
        <v>543</v>
      </c>
      <c r="I121" t="s">
        <v>29</v>
      </c>
      <c r="J121" t="s">
        <v>30</v>
      </c>
      <c r="K121" t="s">
        <v>543</v>
      </c>
      <c r="L121" t="s">
        <v>29</v>
      </c>
      <c r="M121" t="s">
        <v>30</v>
      </c>
      <c r="N121" s="1">
        <v>44267.383333333331</v>
      </c>
      <c r="O121" t="s">
        <v>31</v>
      </c>
      <c r="P121" t="s">
        <v>32</v>
      </c>
      <c r="Q121" t="s">
        <v>33</v>
      </c>
      <c r="R121" s="1">
        <v>44335.375</v>
      </c>
      <c r="S121" s="1">
        <v>44344.729166666664</v>
      </c>
      <c r="T121" t="s">
        <v>34</v>
      </c>
      <c r="U121" t="s">
        <v>35</v>
      </c>
      <c r="V121" s="1">
        <v>44333.384722222225</v>
      </c>
      <c r="W121" t="s">
        <v>36</v>
      </c>
    </row>
    <row r="122" spans="1:23" x14ac:dyDescent="0.35">
      <c r="A122" t="s">
        <v>45</v>
      </c>
      <c r="B122" t="s">
        <v>544</v>
      </c>
      <c r="C122" t="s">
        <v>545</v>
      </c>
      <c r="D122" t="s">
        <v>26</v>
      </c>
      <c r="G122" t="s">
        <v>546</v>
      </c>
      <c r="H122" t="s">
        <v>547</v>
      </c>
      <c r="K122" t="s">
        <v>547</v>
      </c>
      <c r="N122" s="1">
        <v>44280.696527777778</v>
      </c>
      <c r="O122" t="s">
        <v>31</v>
      </c>
      <c r="P122" t="s">
        <v>32</v>
      </c>
      <c r="Q122" t="s">
        <v>33</v>
      </c>
      <c r="R122" s="1">
        <v>44335.375</v>
      </c>
      <c r="S122" s="1">
        <v>44344.729166666664</v>
      </c>
      <c r="T122" t="s">
        <v>34</v>
      </c>
      <c r="U122" t="s">
        <v>35</v>
      </c>
      <c r="V122" s="1">
        <v>44333.384722222225</v>
      </c>
      <c r="W122" t="s">
        <v>36</v>
      </c>
    </row>
    <row r="123" spans="1:23" x14ac:dyDescent="0.35">
      <c r="A123" t="s">
        <v>45</v>
      </c>
      <c r="B123" t="s">
        <v>548</v>
      </c>
      <c r="C123" t="s">
        <v>458</v>
      </c>
      <c r="D123" t="s">
        <v>26</v>
      </c>
      <c r="G123" t="s">
        <v>549</v>
      </c>
      <c r="H123" t="s">
        <v>550</v>
      </c>
      <c r="I123" t="s">
        <v>29</v>
      </c>
      <c r="J123" t="s">
        <v>30</v>
      </c>
      <c r="K123" t="s">
        <v>550</v>
      </c>
      <c r="L123" t="s">
        <v>29</v>
      </c>
      <c r="M123" t="s">
        <v>30</v>
      </c>
      <c r="N123" s="1">
        <v>44305.540972222225</v>
      </c>
      <c r="O123" t="s">
        <v>31</v>
      </c>
      <c r="P123" t="s">
        <v>32</v>
      </c>
      <c r="Q123" t="s">
        <v>33</v>
      </c>
      <c r="R123" s="1">
        <v>44335.375</v>
      </c>
      <c r="S123" s="1">
        <v>44344.729166666664</v>
      </c>
      <c r="T123" t="s">
        <v>34</v>
      </c>
      <c r="U123" t="s">
        <v>35</v>
      </c>
      <c r="V123" s="1">
        <v>44333.384722222225</v>
      </c>
      <c r="W123" t="s">
        <v>36</v>
      </c>
    </row>
    <row r="124" spans="1:23" x14ac:dyDescent="0.35">
      <c r="A124" t="s">
        <v>23</v>
      </c>
      <c r="B124" t="s">
        <v>551</v>
      </c>
      <c r="C124" t="s">
        <v>552</v>
      </c>
      <c r="D124" t="s">
        <v>26</v>
      </c>
      <c r="G124" t="s">
        <v>553</v>
      </c>
      <c r="H124" t="s">
        <v>422</v>
      </c>
      <c r="I124" t="s">
        <v>201</v>
      </c>
      <c r="J124" t="s">
        <v>30</v>
      </c>
      <c r="K124" t="s">
        <v>554</v>
      </c>
      <c r="L124" t="s">
        <v>29</v>
      </c>
      <c r="M124" t="s">
        <v>30</v>
      </c>
      <c r="N124" s="1">
        <v>44327.273611111108</v>
      </c>
      <c r="O124" t="s">
        <v>31</v>
      </c>
      <c r="P124" t="s">
        <v>32</v>
      </c>
      <c r="Q124" t="s">
        <v>33</v>
      </c>
      <c r="R124" s="1">
        <v>44335.375</v>
      </c>
      <c r="S124" s="1">
        <v>44344.729166666664</v>
      </c>
      <c r="T124" t="s">
        <v>34</v>
      </c>
      <c r="U124" t="s">
        <v>35</v>
      </c>
      <c r="V124" s="1">
        <v>44333.384722222225</v>
      </c>
      <c r="W124" t="s">
        <v>36</v>
      </c>
    </row>
    <row r="125" spans="1:23" x14ac:dyDescent="0.35">
      <c r="A125" t="s">
        <v>45</v>
      </c>
      <c r="B125" t="s">
        <v>551</v>
      </c>
      <c r="C125" t="s">
        <v>555</v>
      </c>
      <c r="D125" t="s">
        <v>26</v>
      </c>
      <c r="F125">
        <v>18472816607</v>
      </c>
      <c r="G125" t="s">
        <v>556</v>
      </c>
      <c r="H125" t="s">
        <v>557</v>
      </c>
      <c r="I125" t="s">
        <v>43</v>
      </c>
      <c r="J125" t="s">
        <v>30</v>
      </c>
      <c r="K125" t="s">
        <v>454</v>
      </c>
      <c r="L125" t="s">
        <v>43</v>
      </c>
      <c r="M125" t="s">
        <v>30</v>
      </c>
      <c r="N125" s="1">
        <v>44209.040972222225</v>
      </c>
      <c r="O125" t="s">
        <v>31</v>
      </c>
      <c r="P125" t="s">
        <v>32</v>
      </c>
      <c r="Q125" t="s">
        <v>33</v>
      </c>
      <c r="R125" s="1">
        <v>44335.375</v>
      </c>
      <c r="S125" s="1">
        <v>44344.729166666664</v>
      </c>
      <c r="T125" t="s">
        <v>34</v>
      </c>
      <c r="U125" t="s">
        <v>35</v>
      </c>
      <c r="V125" s="1">
        <v>44333.384722222225</v>
      </c>
      <c r="W125" t="s">
        <v>36</v>
      </c>
    </row>
    <row r="126" spans="1:23" x14ac:dyDescent="0.35">
      <c r="A126" t="s">
        <v>310</v>
      </c>
      <c r="B126" t="s">
        <v>558</v>
      </c>
      <c r="C126" t="s">
        <v>559</v>
      </c>
      <c r="D126" t="s">
        <v>26</v>
      </c>
      <c r="F126" t="s">
        <v>560</v>
      </c>
      <c r="G126" t="s">
        <v>561</v>
      </c>
      <c r="H126" t="s">
        <v>550</v>
      </c>
      <c r="I126" t="s">
        <v>29</v>
      </c>
      <c r="J126" t="s">
        <v>30</v>
      </c>
      <c r="K126" t="s">
        <v>550</v>
      </c>
      <c r="L126" t="s">
        <v>29</v>
      </c>
      <c r="M126" t="s">
        <v>30</v>
      </c>
      <c r="N126" s="1">
        <v>44323.039583333331</v>
      </c>
      <c r="O126" t="s">
        <v>31</v>
      </c>
      <c r="P126" t="s">
        <v>32</v>
      </c>
      <c r="Q126" t="s">
        <v>33</v>
      </c>
      <c r="R126" s="1">
        <v>44335.375</v>
      </c>
      <c r="S126" s="1">
        <v>44344.729166666664</v>
      </c>
      <c r="T126" t="s">
        <v>34</v>
      </c>
      <c r="U126" t="s">
        <v>35</v>
      </c>
      <c r="V126" s="1">
        <v>44333.384722222225</v>
      </c>
      <c r="W126" t="s">
        <v>36</v>
      </c>
    </row>
    <row r="127" spans="1:23" x14ac:dyDescent="0.35">
      <c r="A127" t="s">
        <v>45</v>
      </c>
      <c r="B127" t="s">
        <v>562</v>
      </c>
      <c r="C127" t="s">
        <v>517</v>
      </c>
      <c r="D127" t="s">
        <v>26</v>
      </c>
      <c r="G127" t="s">
        <v>563</v>
      </c>
      <c r="H127" t="s">
        <v>422</v>
      </c>
      <c r="I127" t="s">
        <v>201</v>
      </c>
      <c r="J127" t="s">
        <v>30</v>
      </c>
      <c r="K127" t="s">
        <v>564</v>
      </c>
      <c r="L127" t="s">
        <v>43</v>
      </c>
      <c r="M127" t="s">
        <v>30</v>
      </c>
      <c r="N127" s="1">
        <v>44305.148611111108</v>
      </c>
      <c r="O127" t="s">
        <v>31</v>
      </c>
      <c r="P127" t="s">
        <v>32</v>
      </c>
      <c r="Q127" t="s">
        <v>33</v>
      </c>
      <c r="R127" s="1">
        <v>44335.375</v>
      </c>
      <c r="S127" s="1">
        <v>44344.729166666664</v>
      </c>
      <c r="T127" t="s">
        <v>34</v>
      </c>
      <c r="U127" t="s">
        <v>35</v>
      </c>
      <c r="V127" s="1">
        <v>44333.384722222225</v>
      </c>
      <c r="W127" t="s">
        <v>36</v>
      </c>
    </row>
    <row r="128" spans="1:23" x14ac:dyDescent="0.35">
      <c r="A128" t="s">
        <v>45</v>
      </c>
      <c r="B128" t="s">
        <v>565</v>
      </c>
      <c r="C128" t="s">
        <v>566</v>
      </c>
      <c r="D128" t="s">
        <v>26</v>
      </c>
      <c r="G128" t="s">
        <v>567</v>
      </c>
      <c r="H128" t="s">
        <v>568</v>
      </c>
      <c r="I128" t="s">
        <v>29</v>
      </c>
      <c r="J128" t="s">
        <v>30</v>
      </c>
      <c r="K128" t="s">
        <v>568</v>
      </c>
      <c r="L128" t="s">
        <v>29</v>
      </c>
      <c r="M128" t="s">
        <v>30</v>
      </c>
      <c r="N128" s="1">
        <v>44312.274305555555</v>
      </c>
      <c r="O128" t="s">
        <v>31</v>
      </c>
      <c r="P128" t="s">
        <v>32</v>
      </c>
      <c r="Q128" t="s">
        <v>33</v>
      </c>
      <c r="R128" s="1">
        <v>44335.375</v>
      </c>
      <c r="S128" s="1">
        <v>44344.729166666664</v>
      </c>
      <c r="T128" t="s">
        <v>34</v>
      </c>
      <c r="U128" t="s">
        <v>35</v>
      </c>
      <c r="V128" s="1">
        <v>44333.384722222225</v>
      </c>
      <c r="W12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PartList_3GPPSA4#114-e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R5-214036_CR5319</cp:lastModifiedBy>
  <dcterms:created xsi:type="dcterms:W3CDTF">2021-08-11T20:11:47Z</dcterms:created>
  <dcterms:modified xsi:type="dcterms:W3CDTF">2021-08-11T20:11:47Z</dcterms:modified>
</cp:coreProperties>
</file>